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Management\01. Statement of Financial Performance\"/>
    </mc:Choice>
  </mc:AlternateContent>
  <xr:revisionPtr revIDLastSave="0" documentId="8_{7723A1A1-59E2-4FFA-A4A2-B9D98457A21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'DC42'!$A$1:$AA$60</definedName>
    <definedName name="_xlnm.Print_Area" localSheetId="10">'DC48'!$A$1:$AA$60</definedName>
    <definedName name="_xlnm.Print_Area" localSheetId="0">EKU!$A$1:$AA$60</definedName>
    <definedName name="_xlnm.Print_Area" localSheetId="3">'GT421'!$A$1:$AA$60</definedName>
    <definedName name="_xlnm.Print_Area" localSheetId="4">'GT422'!$A$1:$AA$60</definedName>
    <definedName name="_xlnm.Print_Area" localSheetId="5">'GT423'!$A$1:$AA$60</definedName>
    <definedName name="_xlnm.Print_Area" localSheetId="7">'GT481'!$A$1:$AA$60</definedName>
    <definedName name="_xlnm.Print_Area" localSheetId="8">'GT484'!$A$1:$AA$60</definedName>
    <definedName name="_xlnm.Print_Area" localSheetId="9">'GT485'!$A$1:$AA$60</definedName>
    <definedName name="_xlnm.Print_Area" localSheetId="1">JHB!$A$1:$AA$60</definedName>
    <definedName name="_xlnm.Print_Area" localSheetId="11">Summary!$A$1:$AA$60</definedName>
    <definedName name="_xlnm.Print_Area" localSheetId="2">TSH!$A$1:$AA$60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Z33" i="2"/>
  <c r="Y33" i="2"/>
  <c r="Y49" i="2" s="1"/>
  <c r="Y52" i="2" s="1"/>
  <c r="Y54" i="2" s="1"/>
  <c r="Y57" i="2" s="1"/>
  <c r="Y60" i="2" s="1"/>
  <c r="X33" i="2"/>
  <c r="X49" i="2" s="1"/>
  <c r="W33" i="2"/>
  <c r="W49" i="2" s="1"/>
  <c r="W52" i="2" s="1"/>
  <c r="W54" i="2" s="1"/>
  <c r="W57" i="2" s="1"/>
  <c r="W60" i="2" s="1"/>
  <c r="V33" i="2"/>
  <c r="V49" i="2" s="1"/>
  <c r="V52" i="2" s="1"/>
  <c r="V54" i="2" s="1"/>
  <c r="V57" i="2" s="1"/>
  <c r="V60" i="2" s="1"/>
  <c r="U33" i="2"/>
  <c r="T33" i="2"/>
  <c r="S33" i="2"/>
  <c r="R33" i="2"/>
  <c r="R49" i="2" s="1"/>
  <c r="R52" i="2" s="1"/>
  <c r="R54" i="2" s="1"/>
  <c r="R57" i="2" s="1"/>
  <c r="R60" i="2" s="1"/>
  <c r="Q33" i="2"/>
  <c r="Q49" i="2" s="1"/>
  <c r="Q52" i="2" s="1"/>
  <c r="Q54" i="2" s="1"/>
  <c r="Q57" i="2" s="1"/>
  <c r="Q60" i="2" s="1"/>
  <c r="P33" i="2"/>
  <c r="O33" i="2"/>
  <c r="N33" i="2"/>
  <c r="N49" i="2" s="1"/>
  <c r="N52" i="2" s="1"/>
  <c r="N54" i="2" s="1"/>
  <c r="N57" i="2" s="1"/>
  <c r="N60" i="2" s="1"/>
  <c r="M33" i="2"/>
  <c r="L33" i="2"/>
  <c r="K33" i="2"/>
  <c r="J33" i="2"/>
  <c r="J49" i="2" s="1"/>
  <c r="J52" i="2" s="1"/>
  <c r="J54" i="2" s="1"/>
  <c r="J57" i="2" s="1"/>
  <c r="J60" i="2" s="1"/>
  <c r="I33" i="2"/>
  <c r="I49" i="2" s="1"/>
  <c r="I52" i="2" s="1"/>
  <c r="I54" i="2" s="1"/>
  <c r="I57" i="2" s="1"/>
  <c r="I60" i="2" s="1"/>
  <c r="H33" i="2"/>
  <c r="H49" i="2" s="1"/>
  <c r="H52" i="2" s="1"/>
  <c r="H54" i="2" s="1"/>
  <c r="H57" i="2" s="1"/>
  <c r="H60" i="2" s="1"/>
  <c r="G33" i="2"/>
  <c r="F33" i="2"/>
  <c r="F49" i="2" s="1"/>
  <c r="F52" i="2" s="1"/>
  <c r="F54" i="2" s="1"/>
  <c r="F57" i="2" s="1"/>
  <c r="F60" i="2" s="1"/>
  <c r="E33" i="2"/>
  <c r="D33" i="2"/>
  <c r="D49" i="2" s="1"/>
  <c r="D52" i="2" s="1"/>
  <c r="D54" i="2" s="1"/>
  <c r="D57" i="2" s="1"/>
  <c r="D60" i="2" s="1"/>
  <c r="C33" i="2"/>
  <c r="U57" i="3"/>
  <c r="U60" i="3" s="1"/>
  <c r="E57" i="3"/>
  <c r="E60" i="3" s="1"/>
  <c r="O49" i="3"/>
  <c r="O52" i="3" s="1"/>
  <c r="O54" i="3" s="1"/>
  <c r="O57" i="3" s="1"/>
  <c r="O60" i="3" s="1"/>
  <c r="AA48" i="3"/>
  <c r="Y48" i="3"/>
  <c r="X48" i="3"/>
  <c r="Z48" i="3" s="1"/>
  <c r="W48" i="3"/>
  <c r="W49" i="3" s="1"/>
  <c r="W52" i="3" s="1"/>
  <c r="W54" i="3" s="1"/>
  <c r="W57" i="3" s="1"/>
  <c r="W60" i="3" s="1"/>
  <c r="V48" i="3"/>
  <c r="U48" i="3"/>
  <c r="T48" i="3"/>
  <c r="S48" i="3"/>
  <c r="R48" i="3"/>
  <c r="Q48" i="3"/>
  <c r="P48" i="3"/>
  <c r="P49" i="3" s="1"/>
  <c r="P52" i="3" s="1"/>
  <c r="P54" i="3" s="1"/>
  <c r="P57" i="3" s="1"/>
  <c r="P60" i="3" s="1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Z33" i="3"/>
  <c r="Y33" i="3"/>
  <c r="X33" i="3"/>
  <c r="X49" i="3" s="1"/>
  <c r="W33" i="3"/>
  <c r="V33" i="3"/>
  <c r="V49" i="3" s="1"/>
  <c r="V52" i="3" s="1"/>
  <c r="V54" i="3" s="1"/>
  <c r="V57" i="3" s="1"/>
  <c r="V60" i="3" s="1"/>
  <c r="U33" i="3"/>
  <c r="U49" i="3" s="1"/>
  <c r="U52" i="3" s="1"/>
  <c r="U54" i="3" s="1"/>
  <c r="T33" i="3"/>
  <c r="T49" i="3" s="1"/>
  <c r="T52" i="3" s="1"/>
  <c r="T54" i="3" s="1"/>
  <c r="T57" i="3" s="1"/>
  <c r="T60" i="3" s="1"/>
  <c r="S33" i="3"/>
  <c r="S49" i="3" s="1"/>
  <c r="S52" i="3" s="1"/>
  <c r="S54" i="3" s="1"/>
  <c r="S57" i="3" s="1"/>
  <c r="S60" i="3" s="1"/>
  <c r="R33" i="3"/>
  <c r="R49" i="3" s="1"/>
  <c r="R52" i="3" s="1"/>
  <c r="R54" i="3" s="1"/>
  <c r="R57" i="3" s="1"/>
  <c r="R60" i="3" s="1"/>
  <c r="Q33" i="3"/>
  <c r="P33" i="3"/>
  <c r="O33" i="3"/>
  <c r="N33" i="3"/>
  <c r="N49" i="3" s="1"/>
  <c r="N52" i="3" s="1"/>
  <c r="N54" i="3" s="1"/>
  <c r="N57" i="3" s="1"/>
  <c r="N60" i="3" s="1"/>
  <c r="M33" i="3"/>
  <c r="L33" i="3"/>
  <c r="K33" i="3"/>
  <c r="J33" i="3"/>
  <c r="J49" i="3" s="1"/>
  <c r="J52" i="3" s="1"/>
  <c r="J54" i="3" s="1"/>
  <c r="J57" i="3" s="1"/>
  <c r="J60" i="3" s="1"/>
  <c r="I33" i="3"/>
  <c r="H33" i="3"/>
  <c r="H49" i="3" s="1"/>
  <c r="H52" i="3" s="1"/>
  <c r="H54" i="3" s="1"/>
  <c r="H57" i="3" s="1"/>
  <c r="H60" i="3" s="1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E49" i="3" s="1"/>
  <c r="E52" i="3" s="1"/>
  <c r="E54" i="3" s="1"/>
  <c r="D33" i="3"/>
  <c r="D49" i="3" s="1"/>
  <c r="D52" i="3" s="1"/>
  <c r="D54" i="3" s="1"/>
  <c r="D57" i="3" s="1"/>
  <c r="D60" i="3" s="1"/>
  <c r="C33" i="3"/>
  <c r="W49" i="4"/>
  <c r="W52" i="4" s="1"/>
  <c r="W54" i="4" s="1"/>
  <c r="W57" i="4" s="1"/>
  <c r="W60" i="4" s="1"/>
  <c r="V49" i="4"/>
  <c r="V52" i="4" s="1"/>
  <c r="V54" i="4" s="1"/>
  <c r="V57" i="4" s="1"/>
  <c r="V60" i="4" s="1"/>
  <c r="F49" i="4"/>
  <c r="F52" i="4" s="1"/>
  <c r="F54" i="4" s="1"/>
  <c r="F57" i="4" s="1"/>
  <c r="F60" i="4" s="1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N49" i="4" s="1"/>
  <c r="N52" i="4" s="1"/>
  <c r="N54" i="4" s="1"/>
  <c r="N57" i="4" s="1"/>
  <c r="N60" i="4" s="1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Y49" i="4" s="1"/>
  <c r="Y52" i="4" s="1"/>
  <c r="Y54" i="4" s="1"/>
  <c r="Y57" i="4" s="1"/>
  <c r="Y60" i="4" s="1"/>
  <c r="X33" i="4"/>
  <c r="W33" i="4"/>
  <c r="V33" i="4"/>
  <c r="U33" i="4"/>
  <c r="U49" i="4" s="1"/>
  <c r="U52" i="4" s="1"/>
  <c r="U54" i="4" s="1"/>
  <c r="U57" i="4" s="1"/>
  <c r="U60" i="4" s="1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Q33" i="4"/>
  <c r="P33" i="4"/>
  <c r="P49" i="4" s="1"/>
  <c r="P52" i="4" s="1"/>
  <c r="P54" i="4" s="1"/>
  <c r="P57" i="4" s="1"/>
  <c r="P60" i="4" s="1"/>
  <c r="O33" i="4"/>
  <c r="O49" i="4" s="1"/>
  <c r="O52" i="4" s="1"/>
  <c r="O54" i="4" s="1"/>
  <c r="O57" i="4" s="1"/>
  <c r="O60" i="4" s="1"/>
  <c r="N33" i="4"/>
  <c r="M33" i="4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I33" i="4"/>
  <c r="H33" i="4"/>
  <c r="H49" i="4" s="1"/>
  <c r="H52" i="4" s="1"/>
  <c r="H54" i="4" s="1"/>
  <c r="H57" i="4" s="1"/>
  <c r="H60" i="4" s="1"/>
  <c r="G33" i="4"/>
  <c r="G49" i="4" s="1"/>
  <c r="G52" i="4" s="1"/>
  <c r="G54" i="4" s="1"/>
  <c r="G57" i="4" s="1"/>
  <c r="G60" i="4" s="1"/>
  <c r="F33" i="4"/>
  <c r="E33" i="4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L54" i="5"/>
  <c r="L57" i="5" s="1"/>
  <c r="L60" i="5" s="1"/>
  <c r="E49" i="5"/>
  <c r="E52" i="5" s="1"/>
  <c r="E54" i="5" s="1"/>
  <c r="E57" i="5" s="1"/>
  <c r="E60" i="5" s="1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N49" i="5" s="1"/>
  <c r="N52" i="5" s="1"/>
  <c r="N54" i="5" s="1"/>
  <c r="N57" i="5" s="1"/>
  <c r="N60" i="5" s="1"/>
  <c r="M48" i="5"/>
  <c r="M49" i="5" s="1"/>
  <c r="M52" i="5" s="1"/>
  <c r="M54" i="5" s="1"/>
  <c r="M57" i="5" s="1"/>
  <c r="M60" i="5" s="1"/>
  <c r="L48" i="5"/>
  <c r="K48" i="5"/>
  <c r="J48" i="5"/>
  <c r="I48" i="5"/>
  <c r="H48" i="5"/>
  <c r="G48" i="5"/>
  <c r="F48" i="5"/>
  <c r="F49" i="5" s="1"/>
  <c r="F52" i="5" s="1"/>
  <c r="F54" i="5" s="1"/>
  <c r="F57" i="5" s="1"/>
  <c r="F60" i="5" s="1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W33" i="5"/>
  <c r="V33" i="5"/>
  <c r="V49" i="5" s="1"/>
  <c r="V52" i="5" s="1"/>
  <c r="V54" i="5" s="1"/>
  <c r="V57" i="5" s="1"/>
  <c r="V60" i="5" s="1"/>
  <c r="U33" i="5"/>
  <c r="U49" i="5" s="1"/>
  <c r="U52" i="5" s="1"/>
  <c r="U54" i="5" s="1"/>
  <c r="U57" i="5" s="1"/>
  <c r="U60" i="5" s="1"/>
  <c r="T33" i="5"/>
  <c r="S33" i="5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P49" i="5" s="1"/>
  <c r="P52" i="5" s="1"/>
  <c r="P54" i="5" s="1"/>
  <c r="P57" i="5" s="1"/>
  <c r="P60" i="5" s="1"/>
  <c r="O33" i="5"/>
  <c r="O49" i="5" s="1"/>
  <c r="O52" i="5" s="1"/>
  <c r="O54" i="5" s="1"/>
  <c r="O57" i="5" s="1"/>
  <c r="O60" i="5" s="1"/>
  <c r="N33" i="5"/>
  <c r="M33" i="5"/>
  <c r="L33" i="5"/>
  <c r="L49" i="5" s="1"/>
  <c r="L52" i="5" s="1"/>
  <c r="K33" i="5"/>
  <c r="K49" i="5" s="1"/>
  <c r="K52" i="5" s="1"/>
  <c r="K54" i="5" s="1"/>
  <c r="K57" i="5" s="1"/>
  <c r="K60" i="5" s="1"/>
  <c r="J33" i="5"/>
  <c r="I33" i="5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E33" i="5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E49" i="6"/>
  <c r="E52" i="6" s="1"/>
  <c r="E54" i="6" s="1"/>
  <c r="E57" i="6" s="1"/>
  <c r="E60" i="6" s="1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Y33" i="6"/>
  <c r="Y49" i="6" s="1"/>
  <c r="Y52" i="6" s="1"/>
  <c r="Y54" i="6" s="1"/>
  <c r="Y57" i="6" s="1"/>
  <c r="Y60" i="6" s="1"/>
  <c r="X33" i="6"/>
  <c r="X49" i="6" s="1"/>
  <c r="W33" i="6"/>
  <c r="V33" i="6"/>
  <c r="U33" i="6"/>
  <c r="U49" i="6" s="1"/>
  <c r="U52" i="6" s="1"/>
  <c r="U54" i="6" s="1"/>
  <c r="U57" i="6" s="1"/>
  <c r="U60" i="6" s="1"/>
  <c r="T33" i="6"/>
  <c r="T49" i="6" s="1"/>
  <c r="T52" i="6" s="1"/>
  <c r="T54" i="6" s="1"/>
  <c r="T57" i="6" s="1"/>
  <c r="T60" i="6" s="1"/>
  <c r="S33" i="6"/>
  <c r="R33" i="6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N33" i="6"/>
  <c r="M33" i="6"/>
  <c r="M49" i="6" s="1"/>
  <c r="M52" i="6" s="1"/>
  <c r="M54" i="6" s="1"/>
  <c r="M57" i="6" s="1"/>
  <c r="M60" i="6" s="1"/>
  <c r="L33" i="6"/>
  <c r="L49" i="6" s="1"/>
  <c r="L52" i="6" s="1"/>
  <c r="L54" i="6" s="1"/>
  <c r="L57" i="6" s="1"/>
  <c r="L60" i="6" s="1"/>
  <c r="K33" i="6"/>
  <c r="J33" i="6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F49" i="6" s="1"/>
  <c r="F52" i="6" s="1"/>
  <c r="F54" i="6" s="1"/>
  <c r="F57" i="6" s="1"/>
  <c r="F60" i="6" s="1"/>
  <c r="E33" i="6"/>
  <c r="D33" i="6"/>
  <c r="C33" i="6"/>
  <c r="C49" i="6" s="1"/>
  <c r="C52" i="6" s="1"/>
  <c r="C54" i="6" s="1"/>
  <c r="C57" i="6" s="1"/>
  <c r="C60" i="6" s="1"/>
  <c r="W52" i="7"/>
  <c r="W54" i="7" s="1"/>
  <c r="W57" i="7" s="1"/>
  <c r="W60" i="7" s="1"/>
  <c r="X49" i="7"/>
  <c r="Z49" i="7" s="1"/>
  <c r="W49" i="7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Z33" i="7"/>
  <c r="Y33" i="7"/>
  <c r="X33" i="7"/>
  <c r="W33" i="7"/>
  <c r="V33" i="7"/>
  <c r="V49" i="7" s="1"/>
  <c r="V52" i="7" s="1"/>
  <c r="V54" i="7" s="1"/>
  <c r="V57" i="7" s="1"/>
  <c r="V60" i="7" s="1"/>
  <c r="U33" i="7"/>
  <c r="U49" i="7" s="1"/>
  <c r="U52" i="7" s="1"/>
  <c r="U54" i="7" s="1"/>
  <c r="U57" i="7" s="1"/>
  <c r="U60" i="7" s="1"/>
  <c r="T33" i="7"/>
  <c r="S33" i="7"/>
  <c r="R33" i="7"/>
  <c r="Q33" i="7"/>
  <c r="Q49" i="7" s="1"/>
  <c r="Q52" i="7" s="1"/>
  <c r="Q54" i="7" s="1"/>
  <c r="Q57" i="7" s="1"/>
  <c r="Q60" i="7" s="1"/>
  <c r="P33" i="7"/>
  <c r="P49" i="7" s="1"/>
  <c r="P52" i="7" s="1"/>
  <c r="P54" i="7" s="1"/>
  <c r="P57" i="7" s="1"/>
  <c r="P60" i="7" s="1"/>
  <c r="O33" i="7"/>
  <c r="O49" i="7" s="1"/>
  <c r="O52" i="7" s="1"/>
  <c r="O54" i="7" s="1"/>
  <c r="O57" i="7" s="1"/>
  <c r="O60" i="7" s="1"/>
  <c r="N33" i="7"/>
  <c r="M33" i="7"/>
  <c r="M49" i="7" s="1"/>
  <c r="M52" i="7" s="1"/>
  <c r="M54" i="7" s="1"/>
  <c r="M57" i="7" s="1"/>
  <c r="M60" i="7" s="1"/>
  <c r="L33" i="7"/>
  <c r="K33" i="7"/>
  <c r="J33" i="7"/>
  <c r="I33" i="7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E33" i="7"/>
  <c r="D33" i="7"/>
  <c r="C33" i="7"/>
  <c r="C49" i="7" s="1"/>
  <c r="C52" i="7" s="1"/>
  <c r="C54" i="7" s="1"/>
  <c r="C57" i="7" s="1"/>
  <c r="C60" i="7" s="1"/>
  <c r="Y49" i="8"/>
  <c r="Y52" i="8" s="1"/>
  <c r="Y54" i="8" s="1"/>
  <c r="Y57" i="8" s="1"/>
  <c r="Y60" i="8" s="1"/>
  <c r="X49" i="8"/>
  <c r="AA48" i="8"/>
  <c r="Y48" i="8"/>
  <c r="X48" i="8"/>
  <c r="Z48" i="8" s="1"/>
  <c r="W48" i="8"/>
  <c r="W49" i="8" s="1"/>
  <c r="W52" i="8" s="1"/>
  <c r="W54" i="8" s="1"/>
  <c r="W57" i="8" s="1"/>
  <c r="W60" i="8" s="1"/>
  <c r="V48" i="8"/>
  <c r="U48" i="8"/>
  <c r="T48" i="8"/>
  <c r="S48" i="8"/>
  <c r="R48" i="8"/>
  <c r="Q48" i="8"/>
  <c r="P48" i="8"/>
  <c r="O48" i="8"/>
  <c r="O49" i="8" s="1"/>
  <c r="O52" i="8" s="1"/>
  <c r="O54" i="8" s="1"/>
  <c r="O57" i="8" s="1"/>
  <c r="O60" i="8" s="1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Y33" i="8"/>
  <c r="X33" i="8"/>
  <c r="Z33" i="8" s="1"/>
  <c r="W33" i="8"/>
  <c r="V33" i="8"/>
  <c r="V49" i="8" s="1"/>
  <c r="V52" i="8" s="1"/>
  <c r="V54" i="8" s="1"/>
  <c r="V57" i="8" s="1"/>
  <c r="V60" i="8" s="1"/>
  <c r="U33" i="8"/>
  <c r="U49" i="8" s="1"/>
  <c r="U52" i="8" s="1"/>
  <c r="U54" i="8" s="1"/>
  <c r="U57" i="8" s="1"/>
  <c r="U60" i="8" s="1"/>
  <c r="T33" i="8"/>
  <c r="T49" i="8" s="1"/>
  <c r="T52" i="8" s="1"/>
  <c r="T54" i="8" s="1"/>
  <c r="T57" i="8" s="1"/>
  <c r="T60" i="8" s="1"/>
  <c r="S33" i="8"/>
  <c r="R33" i="8"/>
  <c r="Q33" i="8"/>
  <c r="Q49" i="8" s="1"/>
  <c r="Q52" i="8" s="1"/>
  <c r="Q54" i="8" s="1"/>
  <c r="Q57" i="8" s="1"/>
  <c r="Q60" i="8" s="1"/>
  <c r="P33" i="8"/>
  <c r="P49" i="8" s="1"/>
  <c r="P52" i="8" s="1"/>
  <c r="P54" i="8" s="1"/>
  <c r="P57" i="8" s="1"/>
  <c r="P60" i="8" s="1"/>
  <c r="O33" i="8"/>
  <c r="N33" i="8"/>
  <c r="N49" i="8" s="1"/>
  <c r="N52" i="8" s="1"/>
  <c r="N54" i="8" s="1"/>
  <c r="N57" i="8" s="1"/>
  <c r="N60" i="8" s="1"/>
  <c r="M33" i="8"/>
  <c r="M49" i="8" s="1"/>
  <c r="M52" i="8" s="1"/>
  <c r="M54" i="8" s="1"/>
  <c r="M57" i="8" s="1"/>
  <c r="M60" i="8" s="1"/>
  <c r="L33" i="8"/>
  <c r="L49" i="8" s="1"/>
  <c r="L52" i="8" s="1"/>
  <c r="L54" i="8" s="1"/>
  <c r="L57" i="8" s="1"/>
  <c r="L60" i="8" s="1"/>
  <c r="K33" i="8"/>
  <c r="J33" i="8"/>
  <c r="I33" i="8"/>
  <c r="I49" i="8" s="1"/>
  <c r="I52" i="8" s="1"/>
  <c r="I54" i="8" s="1"/>
  <c r="I57" i="8" s="1"/>
  <c r="I60" i="8" s="1"/>
  <c r="H33" i="8"/>
  <c r="H49" i="8" s="1"/>
  <c r="H52" i="8" s="1"/>
  <c r="H54" i="8" s="1"/>
  <c r="H57" i="8" s="1"/>
  <c r="H60" i="8" s="1"/>
  <c r="G33" i="8"/>
  <c r="F33" i="8"/>
  <c r="F49" i="8" s="1"/>
  <c r="F52" i="8" s="1"/>
  <c r="F54" i="8" s="1"/>
  <c r="F57" i="8" s="1"/>
  <c r="F60" i="8" s="1"/>
  <c r="E33" i="8"/>
  <c r="D33" i="8"/>
  <c r="C33" i="8"/>
  <c r="C49" i="8" s="1"/>
  <c r="C52" i="8" s="1"/>
  <c r="C54" i="8" s="1"/>
  <c r="C57" i="8" s="1"/>
  <c r="C60" i="8" s="1"/>
  <c r="R57" i="9"/>
  <c r="R60" i="9" s="1"/>
  <c r="P49" i="9"/>
  <c r="P52" i="9" s="1"/>
  <c r="P54" i="9" s="1"/>
  <c r="P57" i="9" s="1"/>
  <c r="P60" i="9" s="1"/>
  <c r="O49" i="9"/>
  <c r="O52" i="9" s="1"/>
  <c r="O54" i="9" s="1"/>
  <c r="O57" i="9" s="1"/>
  <c r="O60" i="9" s="1"/>
  <c r="AA48" i="9"/>
  <c r="Y48" i="9"/>
  <c r="X48" i="9"/>
  <c r="W48" i="9"/>
  <c r="V48" i="9"/>
  <c r="U48" i="9"/>
  <c r="U49" i="9" s="1"/>
  <c r="U52" i="9" s="1"/>
  <c r="U54" i="9" s="1"/>
  <c r="U57" i="9" s="1"/>
  <c r="U60" i="9" s="1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Y33" i="9"/>
  <c r="X33" i="9"/>
  <c r="X49" i="9" s="1"/>
  <c r="W33" i="9"/>
  <c r="W49" i="9" s="1"/>
  <c r="W52" i="9" s="1"/>
  <c r="W54" i="9" s="1"/>
  <c r="W57" i="9" s="1"/>
  <c r="W60" i="9" s="1"/>
  <c r="V33" i="9"/>
  <c r="U33" i="9"/>
  <c r="T33" i="9"/>
  <c r="T49" i="9" s="1"/>
  <c r="T52" i="9" s="1"/>
  <c r="T54" i="9" s="1"/>
  <c r="T57" i="9" s="1"/>
  <c r="T60" i="9" s="1"/>
  <c r="S33" i="9"/>
  <c r="R33" i="9"/>
  <c r="R49" i="9" s="1"/>
  <c r="R52" i="9" s="1"/>
  <c r="R54" i="9" s="1"/>
  <c r="Q33" i="9"/>
  <c r="Q49" i="9" s="1"/>
  <c r="Q52" i="9" s="1"/>
  <c r="Q54" i="9" s="1"/>
  <c r="Q57" i="9" s="1"/>
  <c r="Q60" i="9" s="1"/>
  <c r="P33" i="9"/>
  <c r="O33" i="9"/>
  <c r="N33" i="9"/>
  <c r="N49" i="9" s="1"/>
  <c r="N52" i="9" s="1"/>
  <c r="N54" i="9" s="1"/>
  <c r="N57" i="9" s="1"/>
  <c r="N60" i="9" s="1"/>
  <c r="M33" i="9"/>
  <c r="M49" i="9" s="1"/>
  <c r="M52" i="9" s="1"/>
  <c r="M54" i="9" s="1"/>
  <c r="M57" i="9" s="1"/>
  <c r="M60" i="9" s="1"/>
  <c r="L33" i="9"/>
  <c r="K33" i="9"/>
  <c r="J33" i="9"/>
  <c r="J49" i="9" s="1"/>
  <c r="J52" i="9" s="1"/>
  <c r="J54" i="9" s="1"/>
  <c r="J57" i="9" s="1"/>
  <c r="J60" i="9" s="1"/>
  <c r="I33" i="9"/>
  <c r="I49" i="9" s="1"/>
  <c r="I52" i="9" s="1"/>
  <c r="I54" i="9" s="1"/>
  <c r="I57" i="9" s="1"/>
  <c r="I60" i="9" s="1"/>
  <c r="H33" i="9"/>
  <c r="G33" i="9"/>
  <c r="F33" i="9"/>
  <c r="F49" i="9" s="1"/>
  <c r="F52" i="9" s="1"/>
  <c r="F54" i="9" s="1"/>
  <c r="F57" i="9" s="1"/>
  <c r="F60" i="9" s="1"/>
  <c r="E33" i="9"/>
  <c r="E49" i="9" s="1"/>
  <c r="E52" i="9" s="1"/>
  <c r="E54" i="9" s="1"/>
  <c r="E57" i="9" s="1"/>
  <c r="E60" i="9" s="1"/>
  <c r="D33" i="9"/>
  <c r="C33" i="9"/>
  <c r="M49" i="10"/>
  <c r="M52" i="10" s="1"/>
  <c r="M54" i="10" s="1"/>
  <c r="M57" i="10" s="1"/>
  <c r="M60" i="10" s="1"/>
  <c r="L49" i="10"/>
  <c r="L52" i="10" s="1"/>
  <c r="L54" i="10" s="1"/>
  <c r="L57" i="10" s="1"/>
  <c r="L60" i="10" s="1"/>
  <c r="AA48" i="10"/>
  <c r="Y48" i="10"/>
  <c r="X48" i="10"/>
  <c r="W48" i="10"/>
  <c r="V48" i="10"/>
  <c r="U48" i="10"/>
  <c r="U49" i="10" s="1"/>
  <c r="U52" i="10" s="1"/>
  <c r="U54" i="10" s="1"/>
  <c r="U57" i="10" s="1"/>
  <c r="U60" i="10" s="1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D49" i="10" s="1"/>
  <c r="D52" i="10" s="1"/>
  <c r="D54" i="10" s="1"/>
  <c r="D57" i="10" s="1"/>
  <c r="D60" i="10" s="1"/>
  <c r="C48" i="10"/>
  <c r="C49" i="10" s="1"/>
  <c r="C52" i="10" s="1"/>
  <c r="C54" i="10" s="1"/>
  <c r="C57" i="10" s="1"/>
  <c r="C60" i="10" s="1"/>
  <c r="AA33" i="10"/>
  <c r="AA49" i="10" s="1"/>
  <c r="AA52" i="10" s="1"/>
  <c r="AA54" i="10" s="1"/>
  <c r="AA57" i="10" s="1"/>
  <c r="AA60" i="10" s="1"/>
  <c r="Y33" i="10"/>
  <c r="X33" i="10"/>
  <c r="Z33" i="10" s="1"/>
  <c r="W33" i="10"/>
  <c r="W49" i="10" s="1"/>
  <c r="W52" i="10" s="1"/>
  <c r="W54" i="10" s="1"/>
  <c r="W57" i="10" s="1"/>
  <c r="W60" i="10" s="1"/>
  <c r="V33" i="10"/>
  <c r="U33" i="10"/>
  <c r="T33" i="10"/>
  <c r="S33" i="10"/>
  <c r="S49" i="10" s="1"/>
  <c r="S52" i="10" s="1"/>
  <c r="S54" i="10" s="1"/>
  <c r="S57" i="10" s="1"/>
  <c r="S60" i="10" s="1"/>
  <c r="R33" i="10"/>
  <c r="R49" i="10" s="1"/>
  <c r="R52" i="10" s="1"/>
  <c r="R54" i="10" s="1"/>
  <c r="R57" i="10" s="1"/>
  <c r="R60" i="10" s="1"/>
  <c r="Q33" i="10"/>
  <c r="Q49" i="10" s="1"/>
  <c r="Q52" i="10" s="1"/>
  <c r="Q54" i="10" s="1"/>
  <c r="Q57" i="10" s="1"/>
  <c r="Q60" i="10" s="1"/>
  <c r="P33" i="10"/>
  <c r="O33" i="10"/>
  <c r="N33" i="10"/>
  <c r="N49" i="10" s="1"/>
  <c r="N52" i="10" s="1"/>
  <c r="N54" i="10" s="1"/>
  <c r="N57" i="10" s="1"/>
  <c r="N60" i="10" s="1"/>
  <c r="M33" i="10"/>
  <c r="L33" i="10"/>
  <c r="K33" i="10"/>
  <c r="K49" i="10" s="1"/>
  <c r="K52" i="10" s="1"/>
  <c r="K54" i="10" s="1"/>
  <c r="K57" i="10" s="1"/>
  <c r="K60" i="10" s="1"/>
  <c r="J33" i="10"/>
  <c r="J49" i="10" s="1"/>
  <c r="J52" i="10" s="1"/>
  <c r="J54" i="10" s="1"/>
  <c r="J57" i="10" s="1"/>
  <c r="J60" i="10" s="1"/>
  <c r="I33" i="10"/>
  <c r="I49" i="10" s="1"/>
  <c r="I52" i="10" s="1"/>
  <c r="I54" i="10" s="1"/>
  <c r="I57" i="10" s="1"/>
  <c r="I60" i="10" s="1"/>
  <c r="H33" i="10"/>
  <c r="G33" i="10"/>
  <c r="F33" i="10"/>
  <c r="F49" i="10" s="1"/>
  <c r="F52" i="10" s="1"/>
  <c r="F54" i="10" s="1"/>
  <c r="F57" i="10" s="1"/>
  <c r="F60" i="10" s="1"/>
  <c r="E33" i="10"/>
  <c r="E49" i="10" s="1"/>
  <c r="E52" i="10" s="1"/>
  <c r="E54" i="10" s="1"/>
  <c r="E57" i="10" s="1"/>
  <c r="E60" i="10" s="1"/>
  <c r="D33" i="10"/>
  <c r="C33" i="10"/>
  <c r="J57" i="11"/>
  <c r="J60" i="11" s="1"/>
  <c r="AA54" i="11"/>
  <c r="AA57" i="11" s="1"/>
  <c r="AA60" i="11" s="1"/>
  <c r="AA48" i="11"/>
  <c r="AA49" i="11" s="1"/>
  <c r="AA52" i="11" s="1"/>
  <c r="Y48" i="11"/>
  <c r="X48" i="11"/>
  <c r="Z48" i="11" s="1"/>
  <c r="W48" i="11"/>
  <c r="V48" i="11"/>
  <c r="V49" i="11" s="1"/>
  <c r="V52" i="11" s="1"/>
  <c r="V54" i="11" s="1"/>
  <c r="V57" i="11" s="1"/>
  <c r="V60" i="11" s="1"/>
  <c r="U48" i="11"/>
  <c r="U49" i="11" s="1"/>
  <c r="U52" i="11" s="1"/>
  <c r="U54" i="11" s="1"/>
  <c r="U57" i="11" s="1"/>
  <c r="U60" i="11" s="1"/>
  <c r="T48" i="11"/>
  <c r="S48" i="11"/>
  <c r="R48" i="11"/>
  <c r="R49" i="11" s="1"/>
  <c r="R52" i="11" s="1"/>
  <c r="R54" i="11" s="1"/>
  <c r="R57" i="11" s="1"/>
  <c r="R60" i="11" s="1"/>
  <c r="Q48" i="11"/>
  <c r="P48" i="11"/>
  <c r="O48" i="11"/>
  <c r="N48" i="11"/>
  <c r="M48" i="11"/>
  <c r="L48" i="11"/>
  <c r="K48" i="11"/>
  <c r="K49" i="11" s="1"/>
  <c r="K52" i="11" s="1"/>
  <c r="K54" i="11" s="1"/>
  <c r="K57" i="11" s="1"/>
  <c r="K60" i="11" s="1"/>
  <c r="J48" i="11"/>
  <c r="I48" i="11"/>
  <c r="H48" i="11"/>
  <c r="G48" i="11"/>
  <c r="F48" i="11"/>
  <c r="E48" i="11"/>
  <c r="D48" i="11"/>
  <c r="C48" i="11"/>
  <c r="C49" i="11" s="1"/>
  <c r="C52" i="11" s="1"/>
  <c r="C54" i="11" s="1"/>
  <c r="C57" i="11" s="1"/>
  <c r="C60" i="11" s="1"/>
  <c r="AA33" i="11"/>
  <c r="Y33" i="11"/>
  <c r="X33" i="11"/>
  <c r="Z33" i="11" s="1"/>
  <c r="W33" i="11"/>
  <c r="W49" i="11" s="1"/>
  <c r="W52" i="11" s="1"/>
  <c r="W54" i="11" s="1"/>
  <c r="W57" i="11" s="1"/>
  <c r="W60" i="11" s="1"/>
  <c r="V33" i="11"/>
  <c r="U33" i="11"/>
  <c r="T33" i="11"/>
  <c r="T49" i="11" s="1"/>
  <c r="T52" i="11" s="1"/>
  <c r="T54" i="11" s="1"/>
  <c r="T57" i="11" s="1"/>
  <c r="T60" i="11" s="1"/>
  <c r="S33" i="11"/>
  <c r="R33" i="11"/>
  <c r="Q33" i="11"/>
  <c r="P33" i="11"/>
  <c r="P49" i="11" s="1"/>
  <c r="P52" i="11" s="1"/>
  <c r="P54" i="11" s="1"/>
  <c r="P57" i="11" s="1"/>
  <c r="P60" i="11" s="1"/>
  <c r="O33" i="11"/>
  <c r="O49" i="11" s="1"/>
  <c r="O52" i="11" s="1"/>
  <c r="O54" i="11" s="1"/>
  <c r="O57" i="11" s="1"/>
  <c r="O60" i="11" s="1"/>
  <c r="N33" i="11"/>
  <c r="N49" i="11" s="1"/>
  <c r="N52" i="11" s="1"/>
  <c r="N54" i="11" s="1"/>
  <c r="N57" i="11" s="1"/>
  <c r="N60" i="11" s="1"/>
  <c r="M33" i="11"/>
  <c r="M49" i="11" s="1"/>
  <c r="M52" i="11" s="1"/>
  <c r="M54" i="11" s="1"/>
  <c r="M57" i="11" s="1"/>
  <c r="M60" i="11" s="1"/>
  <c r="L33" i="11"/>
  <c r="K33" i="11"/>
  <c r="J33" i="11"/>
  <c r="J49" i="11" s="1"/>
  <c r="J52" i="11" s="1"/>
  <c r="J54" i="11" s="1"/>
  <c r="I33" i="11"/>
  <c r="I49" i="11" s="1"/>
  <c r="I52" i="11" s="1"/>
  <c r="I54" i="11" s="1"/>
  <c r="I57" i="11" s="1"/>
  <c r="I60" i="11" s="1"/>
  <c r="H33" i="11"/>
  <c r="G33" i="11"/>
  <c r="F33" i="11"/>
  <c r="F49" i="11" s="1"/>
  <c r="F52" i="11" s="1"/>
  <c r="F54" i="11" s="1"/>
  <c r="F57" i="11" s="1"/>
  <c r="F60" i="11" s="1"/>
  <c r="E33" i="11"/>
  <c r="E49" i="11" s="1"/>
  <c r="E52" i="11" s="1"/>
  <c r="E54" i="11" s="1"/>
  <c r="E57" i="11" s="1"/>
  <c r="E60" i="11" s="1"/>
  <c r="D33" i="11"/>
  <c r="C33" i="11"/>
  <c r="L57" i="12"/>
  <c r="L60" i="12" s="1"/>
  <c r="G49" i="12"/>
  <c r="G52" i="12" s="1"/>
  <c r="G54" i="12" s="1"/>
  <c r="G57" i="12" s="1"/>
  <c r="G60" i="12" s="1"/>
  <c r="F49" i="12"/>
  <c r="F52" i="12" s="1"/>
  <c r="F54" i="12" s="1"/>
  <c r="F57" i="12" s="1"/>
  <c r="F60" i="12" s="1"/>
  <c r="AA48" i="12"/>
  <c r="Y48" i="12"/>
  <c r="X48" i="12"/>
  <c r="W48" i="12"/>
  <c r="V48" i="12"/>
  <c r="U48" i="12"/>
  <c r="T48" i="12"/>
  <c r="S48" i="12"/>
  <c r="R48" i="12"/>
  <c r="Q48" i="12"/>
  <c r="P48" i="12"/>
  <c r="P49" i="12" s="1"/>
  <c r="P52" i="12" s="1"/>
  <c r="P54" i="12" s="1"/>
  <c r="P57" i="12" s="1"/>
  <c r="P60" i="12" s="1"/>
  <c r="O48" i="12"/>
  <c r="O49" i="12" s="1"/>
  <c r="O52" i="12" s="1"/>
  <c r="O54" i="12" s="1"/>
  <c r="O57" i="12" s="1"/>
  <c r="O60" i="12" s="1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AA49" i="12" s="1"/>
  <c r="AA52" i="12" s="1"/>
  <c r="AA54" i="12" s="1"/>
  <c r="AA57" i="12" s="1"/>
  <c r="AA60" i="12" s="1"/>
  <c r="Z33" i="12"/>
  <c r="Y33" i="12"/>
  <c r="X33" i="12"/>
  <c r="X49" i="12" s="1"/>
  <c r="W33" i="12"/>
  <c r="W49" i="12" s="1"/>
  <c r="W52" i="12" s="1"/>
  <c r="W54" i="12" s="1"/>
  <c r="W57" i="12" s="1"/>
  <c r="W60" i="12" s="1"/>
  <c r="V33" i="12"/>
  <c r="V49" i="12" s="1"/>
  <c r="V52" i="12" s="1"/>
  <c r="V54" i="12" s="1"/>
  <c r="V57" i="12" s="1"/>
  <c r="V60" i="12" s="1"/>
  <c r="U33" i="12"/>
  <c r="T33" i="12"/>
  <c r="S33" i="12"/>
  <c r="R33" i="12"/>
  <c r="R49" i="12" s="1"/>
  <c r="R52" i="12" s="1"/>
  <c r="R54" i="12" s="1"/>
  <c r="R57" i="12" s="1"/>
  <c r="R60" i="12" s="1"/>
  <c r="Q33" i="12"/>
  <c r="P33" i="12"/>
  <c r="O33" i="12"/>
  <c r="N33" i="12"/>
  <c r="N49" i="12" s="1"/>
  <c r="N52" i="12" s="1"/>
  <c r="N54" i="12" s="1"/>
  <c r="N57" i="12" s="1"/>
  <c r="N60" i="12" s="1"/>
  <c r="M33" i="12"/>
  <c r="M49" i="12" s="1"/>
  <c r="M52" i="12" s="1"/>
  <c r="M54" i="12" s="1"/>
  <c r="M57" i="12" s="1"/>
  <c r="M60" i="12" s="1"/>
  <c r="L33" i="12"/>
  <c r="L49" i="12" s="1"/>
  <c r="L52" i="12" s="1"/>
  <c r="L54" i="12" s="1"/>
  <c r="K33" i="12"/>
  <c r="J33" i="12"/>
  <c r="I33" i="12"/>
  <c r="H33" i="12"/>
  <c r="H49" i="12" s="1"/>
  <c r="H52" i="12" s="1"/>
  <c r="H54" i="12" s="1"/>
  <c r="H57" i="12" s="1"/>
  <c r="H60" i="12" s="1"/>
  <c r="G33" i="12"/>
  <c r="F33" i="12"/>
  <c r="E33" i="12"/>
  <c r="E49" i="12" s="1"/>
  <c r="E52" i="12" s="1"/>
  <c r="E54" i="12" s="1"/>
  <c r="E57" i="12" s="1"/>
  <c r="E60" i="12" s="1"/>
  <c r="D33" i="12"/>
  <c r="D49" i="12" s="1"/>
  <c r="D52" i="12" s="1"/>
  <c r="D54" i="12" s="1"/>
  <c r="D57" i="12" s="1"/>
  <c r="D60" i="12" s="1"/>
  <c r="C33" i="12"/>
  <c r="W49" i="1"/>
  <c r="W52" i="1" s="1"/>
  <c r="W54" i="1" s="1"/>
  <c r="W57" i="1" s="1"/>
  <c r="W60" i="1" s="1"/>
  <c r="AA48" i="1"/>
  <c r="Y48" i="1"/>
  <c r="Y49" i="1" s="1"/>
  <c r="Y52" i="1" s="1"/>
  <c r="Y54" i="1" s="1"/>
  <c r="Y57" i="1" s="1"/>
  <c r="Y60" i="1" s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X33" i="1"/>
  <c r="Z33" i="1" s="1"/>
  <c r="W33" i="1"/>
  <c r="V33" i="1"/>
  <c r="U33" i="1"/>
  <c r="T33" i="1"/>
  <c r="S33" i="1"/>
  <c r="S49" i="1" s="1"/>
  <c r="S52" i="1" s="1"/>
  <c r="S54" i="1" s="1"/>
  <c r="S57" i="1" s="1"/>
  <c r="S60" i="1" s="1"/>
  <c r="R33" i="1"/>
  <c r="R49" i="1" s="1"/>
  <c r="R52" i="1" s="1"/>
  <c r="R54" i="1" s="1"/>
  <c r="R57" i="1" s="1"/>
  <c r="R60" i="1" s="1"/>
  <c r="Q33" i="1"/>
  <c r="P33" i="1"/>
  <c r="O33" i="1"/>
  <c r="O49" i="1" s="1"/>
  <c r="O52" i="1" s="1"/>
  <c r="O54" i="1" s="1"/>
  <c r="O57" i="1" s="1"/>
  <c r="O60" i="1" s="1"/>
  <c r="N33" i="1"/>
  <c r="N49" i="1" s="1"/>
  <c r="N52" i="1" s="1"/>
  <c r="N54" i="1" s="1"/>
  <c r="N57" i="1" s="1"/>
  <c r="N60" i="1" s="1"/>
  <c r="M33" i="1"/>
  <c r="L33" i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H33" i="1"/>
  <c r="G33" i="1"/>
  <c r="G49" i="1" s="1"/>
  <c r="G52" i="1" s="1"/>
  <c r="G54" i="1" s="1"/>
  <c r="G57" i="1" s="1"/>
  <c r="G60" i="1" s="1"/>
  <c r="F33" i="1"/>
  <c r="E33" i="1"/>
  <c r="E49" i="1" s="1"/>
  <c r="E52" i="1" s="1"/>
  <c r="E54" i="1" s="1"/>
  <c r="E57" i="1" s="1"/>
  <c r="E60" i="1" s="1"/>
  <c r="D33" i="1"/>
  <c r="C33" i="1"/>
  <c r="C49" i="1" s="1"/>
  <c r="C52" i="1" s="1"/>
  <c r="C54" i="1" s="1"/>
  <c r="C57" i="1" s="1"/>
  <c r="C60" i="1" s="1"/>
  <c r="X49" i="1" l="1"/>
  <c r="X52" i="1" s="1"/>
  <c r="S49" i="12"/>
  <c r="S52" i="12" s="1"/>
  <c r="S54" i="12" s="1"/>
  <c r="S57" i="12" s="1"/>
  <c r="S60" i="12" s="1"/>
  <c r="N49" i="7"/>
  <c r="N52" i="7" s="1"/>
  <c r="N54" i="7" s="1"/>
  <c r="N57" i="7" s="1"/>
  <c r="N60" i="7" s="1"/>
  <c r="K49" i="3"/>
  <c r="K52" i="3" s="1"/>
  <c r="K54" i="3" s="1"/>
  <c r="K57" i="3" s="1"/>
  <c r="K60" i="3" s="1"/>
  <c r="O49" i="2"/>
  <c r="O52" i="2" s="1"/>
  <c r="O54" i="2" s="1"/>
  <c r="O57" i="2" s="1"/>
  <c r="O60" i="2" s="1"/>
  <c r="T49" i="12"/>
  <c r="T52" i="12" s="1"/>
  <c r="T54" i="12" s="1"/>
  <c r="T57" i="12" s="1"/>
  <c r="T60" i="12" s="1"/>
  <c r="S49" i="11"/>
  <c r="S52" i="11" s="1"/>
  <c r="S54" i="11" s="1"/>
  <c r="S57" i="11" s="1"/>
  <c r="S60" i="11" s="1"/>
  <c r="Y49" i="10"/>
  <c r="Y52" i="10" s="1"/>
  <c r="Y54" i="10" s="1"/>
  <c r="Y57" i="10" s="1"/>
  <c r="Y60" i="10" s="1"/>
  <c r="Y49" i="9"/>
  <c r="Y52" i="9" s="1"/>
  <c r="Y54" i="9" s="1"/>
  <c r="Y57" i="9" s="1"/>
  <c r="Y60" i="9" s="1"/>
  <c r="N49" i="6"/>
  <c r="N52" i="6" s="1"/>
  <c r="N54" i="6" s="1"/>
  <c r="N57" i="6" s="1"/>
  <c r="N60" i="6" s="1"/>
  <c r="W49" i="5"/>
  <c r="W52" i="5" s="1"/>
  <c r="W54" i="5" s="1"/>
  <c r="W57" i="5" s="1"/>
  <c r="W60" i="5" s="1"/>
  <c r="E49" i="4"/>
  <c r="E52" i="4" s="1"/>
  <c r="E54" i="4" s="1"/>
  <c r="E57" i="4" s="1"/>
  <c r="E60" i="4" s="1"/>
  <c r="L49" i="3"/>
  <c r="L52" i="3" s="1"/>
  <c r="L54" i="3" s="1"/>
  <c r="L57" i="3" s="1"/>
  <c r="L60" i="3" s="1"/>
  <c r="P49" i="2"/>
  <c r="P52" i="2" s="1"/>
  <c r="P54" i="2" s="1"/>
  <c r="P57" i="2" s="1"/>
  <c r="P60" i="2" s="1"/>
  <c r="M49" i="1"/>
  <c r="M52" i="1" s="1"/>
  <c r="M54" i="1" s="1"/>
  <c r="M57" i="1" s="1"/>
  <c r="M60" i="1" s="1"/>
  <c r="U49" i="12"/>
  <c r="U52" i="12" s="1"/>
  <c r="U54" i="12" s="1"/>
  <c r="U57" i="12" s="1"/>
  <c r="U60" i="12" s="1"/>
  <c r="Z48" i="10"/>
  <c r="D49" i="9"/>
  <c r="D52" i="9" s="1"/>
  <c r="D54" i="9" s="1"/>
  <c r="D57" i="9" s="1"/>
  <c r="D60" i="9" s="1"/>
  <c r="Z48" i="9"/>
  <c r="O49" i="6"/>
  <c r="O52" i="6" s="1"/>
  <c r="O54" i="6" s="1"/>
  <c r="O57" i="6" s="1"/>
  <c r="O60" i="6" s="1"/>
  <c r="M49" i="3"/>
  <c r="M52" i="3" s="1"/>
  <c r="M54" i="3" s="1"/>
  <c r="M57" i="3" s="1"/>
  <c r="M60" i="3" s="1"/>
  <c r="R49" i="7"/>
  <c r="R52" i="7" s="1"/>
  <c r="R54" i="7" s="1"/>
  <c r="R57" i="7" s="1"/>
  <c r="R60" i="7" s="1"/>
  <c r="S49" i="2"/>
  <c r="S52" i="2" s="1"/>
  <c r="S54" i="2" s="1"/>
  <c r="S57" i="2" s="1"/>
  <c r="S60" i="2" s="1"/>
  <c r="P49" i="1"/>
  <c r="P52" i="1" s="1"/>
  <c r="P54" i="1" s="1"/>
  <c r="P57" i="1" s="1"/>
  <c r="P60" i="1" s="1"/>
  <c r="Y49" i="11"/>
  <c r="Y52" i="11" s="1"/>
  <c r="Y54" i="11" s="1"/>
  <c r="Y57" i="11" s="1"/>
  <c r="Y60" i="11" s="1"/>
  <c r="G49" i="10"/>
  <c r="G52" i="10" s="1"/>
  <c r="G54" i="10" s="1"/>
  <c r="G57" i="10" s="1"/>
  <c r="G60" i="10" s="1"/>
  <c r="G49" i="9"/>
  <c r="G52" i="9" s="1"/>
  <c r="G54" i="9" s="1"/>
  <c r="G57" i="9" s="1"/>
  <c r="G60" i="9" s="1"/>
  <c r="R49" i="8"/>
  <c r="R52" i="8" s="1"/>
  <c r="R54" i="8" s="1"/>
  <c r="R57" i="8" s="1"/>
  <c r="R60" i="8" s="1"/>
  <c r="S49" i="7"/>
  <c r="S52" i="7" s="1"/>
  <c r="S54" i="7" s="1"/>
  <c r="S57" i="7" s="1"/>
  <c r="S60" i="7" s="1"/>
  <c r="X52" i="7"/>
  <c r="Z52" i="7" s="1"/>
  <c r="R49" i="6"/>
  <c r="R52" i="6" s="1"/>
  <c r="R54" i="6" s="1"/>
  <c r="R57" i="6" s="1"/>
  <c r="R60" i="6" s="1"/>
  <c r="I49" i="4"/>
  <c r="I52" i="4" s="1"/>
  <c r="I54" i="4" s="1"/>
  <c r="I57" i="4" s="1"/>
  <c r="I60" i="4" s="1"/>
  <c r="T49" i="2"/>
  <c r="T52" i="2" s="1"/>
  <c r="T54" i="2" s="1"/>
  <c r="T57" i="2" s="1"/>
  <c r="T60" i="2" s="1"/>
  <c r="Q49" i="1"/>
  <c r="Q52" i="1" s="1"/>
  <c r="Q54" i="1" s="1"/>
  <c r="Q57" i="1" s="1"/>
  <c r="Q60" i="1" s="1"/>
  <c r="C49" i="12"/>
  <c r="C52" i="12" s="1"/>
  <c r="C54" i="12" s="1"/>
  <c r="C57" i="12" s="1"/>
  <c r="C60" i="12" s="1"/>
  <c r="Y49" i="12"/>
  <c r="Y52" i="12" s="1"/>
  <c r="Y54" i="12" s="1"/>
  <c r="Y57" i="12" s="1"/>
  <c r="Y60" i="12" s="1"/>
  <c r="D49" i="11"/>
  <c r="D52" i="11" s="1"/>
  <c r="D54" i="11" s="1"/>
  <c r="D57" i="11" s="1"/>
  <c r="D60" i="11" s="1"/>
  <c r="H49" i="10"/>
  <c r="H52" i="10" s="1"/>
  <c r="H54" i="10" s="1"/>
  <c r="H57" i="10" s="1"/>
  <c r="H60" i="10" s="1"/>
  <c r="H49" i="9"/>
  <c r="H52" i="9" s="1"/>
  <c r="H54" i="9" s="1"/>
  <c r="H57" i="9" s="1"/>
  <c r="H60" i="9" s="1"/>
  <c r="S49" i="8"/>
  <c r="S52" i="8" s="1"/>
  <c r="S54" i="8" s="1"/>
  <c r="S57" i="8" s="1"/>
  <c r="S60" i="8" s="1"/>
  <c r="T49" i="7"/>
  <c r="T52" i="7" s="1"/>
  <c r="T54" i="7" s="1"/>
  <c r="T57" i="7" s="1"/>
  <c r="T60" i="7" s="1"/>
  <c r="S49" i="6"/>
  <c r="S52" i="6" s="1"/>
  <c r="S54" i="6" s="1"/>
  <c r="S57" i="6" s="1"/>
  <c r="S60" i="6" s="1"/>
  <c r="J49" i="4"/>
  <c r="J52" i="4" s="1"/>
  <c r="J54" i="4" s="1"/>
  <c r="J57" i="4" s="1"/>
  <c r="J60" i="4" s="1"/>
  <c r="Q49" i="3"/>
  <c r="Q52" i="3" s="1"/>
  <c r="Q54" i="3" s="1"/>
  <c r="Q57" i="3" s="1"/>
  <c r="Q60" i="3" s="1"/>
  <c r="U49" i="2"/>
  <c r="U52" i="2" s="1"/>
  <c r="U54" i="2" s="1"/>
  <c r="U57" i="2" s="1"/>
  <c r="U60" i="2" s="1"/>
  <c r="Z48" i="12"/>
  <c r="G49" i="11"/>
  <c r="G52" i="11" s="1"/>
  <c r="G54" i="11" s="1"/>
  <c r="G57" i="11" s="1"/>
  <c r="G60" i="11" s="1"/>
  <c r="V49" i="6"/>
  <c r="V52" i="6" s="1"/>
  <c r="V54" i="6" s="1"/>
  <c r="V57" i="6" s="1"/>
  <c r="V60" i="6" s="1"/>
  <c r="I49" i="5"/>
  <c r="I52" i="5" s="1"/>
  <c r="I54" i="5" s="1"/>
  <c r="I57" i="5" s="1"/>
  <c r="I60" i="5" s="1"/>
  <c r="M49" i="4"/>
  <c r="M52" i="4" s="1"/>
  <c r="M54" i="4" s="1"/>
  <c r="M57" i="4" s="1"/>
  <c r="M60" i="4" s="1"/>
  <c r="U49" i="1"/>
  <c r="U52" i="1" s="1"/>
  <c r="U54" i="1" s="1"/>
  <c r="U57" i="1" s="1"/>
  <c r="U60" i="1" s="1"/>
  <c r="H49" i="11"/>
  <c r="H52" i="11" s="1"/>
  <c r="H54" i="11" s="1"/>
  <c r="H57" i="11" s="1"/>
  <c r="H60" i="11" s="1"/>
  <c r="L49" i="9"/>
  <c r="L52" i="9" s="1"/>
  <c r="L54" i="9" s="1"/>
  <c r="L57" i="9" s="1"/>
  <c r="L60" i="9" s="1"/>
  <c r="W49" i="6"/>
  <c r="W52" i="6" s="1"/>
  <c r="W54" i="6" s="1"/>
  <c r="W57" i="6" s="1"/>
  <c r="W60" i="6" s="1"/>
  <c r="J49" i="5"/>
  <c r="J52" i="5" s="1"/>
  <c r="J54" i="5" s="1"/>
  <c r="J57" i="5" s="1"/>
  <c r="J60" i="5" s="1"/>
  <c r="C49" i="2"/>
  <c r="C52" i="2" s="1"/>
  <c r="C54" i="2" s="1"/>
  <c r="C57" i="2" s="1"/>
  <c r="C60" i="2" s="1"/>
  <c r="V49" i="1"/>
  <c r="V52" i="1" s="1"/>
  <c r="V54" i="1" s="1"/>
  <c r="V57" i="1" s="1"/>
  <c r="V60" i="1" s="1"/>
  <c r="O49" i="10"/>
  <c r="O52" i="10" s="1"/>
  <c r="O54" i="10" s="1"/>
  <c r="O57" i="10" s="1"/>
  <c r="O60" i="10" s="1"/>
  <c r="AA49" i="8"/>
  <c r="AA52" i="8" s="1"/>
  <c r="AA54" i="8" s="1"/>
  <c r="AA57" i="8" s="1"/>
  <c r="AA60" i="8" s="1"/>
  <c r="E49" i="7"/>
  <c r="E52" i="7" s="1"/>
  <c r="E54" i="7" s="1"/>
  <c r="E57" i="7" s="1"/>
  <c r="E60" i="7" s="1"/>
  <c r="AA49" i="7"/>
  <c r="AA52" i="7" s="1"/>
  <c r="AA54" i="7" s="1"/>
  <c r="AA57" i="7" s="1"/>
  <c r="AA60" i="7" s="1"/>
  <c r="D49" i="6"/>
  <c r="D52" i="6" s="1"/>
  <c r="D54" i="6" s="1"/>
  <c r="D57" i="6" s="1"/>
  <c r="D60" i="6" s="1"/>
  <c r="AA49" i="6"/>
  <c r="AA52" i="6" s="1"/>
  <c r="AA54" i="6" s="1"/>
  <c r="AA57" i="6" s="1"/>
  <c r="AA60" i="6" s="1"/>
  <c r="Q49" i="4"/>
  <c r="Q52" i="4" s="1"/>
  <c r="Q54" i="4" s="1"/>
  <c r="Q57" i="4" s="1"/>
  <c r="Q60" i="4" s="1"/>
  <c r="I49" i="12"/>
  <c r="I52" i="12" s="1"/>
  <c r="I54" i="12" s="1"/>
  <c r="I57" i="12" s="1"/>
  <c r="I60" i="12" s="1"/>
  <c r="D49" i="7"/>
  <c r="D52" i="7" s="1"/>
  <c r="D54" i="7" s="1"/>
  <c r="D57" i="7" s="1"/>
  <c r="D60" i="7" s="1"/>
  <c r="E49" i="2"/>
  <c r="E52" i="2" s="1"/>
  <c r="E54" i="2" s="1"/>
  <c r="E57" i="2" s="1"/>
  <c r="E60" i="2" s="1"/>
  <c r="AA49" i="2"/>
  <c r="AA52" i="2" s="1"/>
  <c r="AA54" i="2" s="1"/>
  <c r="AA57" i="2" s="1"/>
  <c r="AA60" i="2" s="1"/>
  <c r="J49" i="12"/>
  <c r="J52" i="12" s="1"/>
  <c r="J54" i="12" s="1"/>
  <c r="J57" i="12" s="1"/>
  <c r="J60" i="12" s="1"/>
  <c r="D49" i="8"/>
  <c r="D52" i="8" s="1"/>
  <c r="D54" i="8" s="1"/>
  <c r="D57" i="8" s="1"/>
  <c r="D60" i="8" s="1"/>
  <c r="K49" i="12"/>
  <c r="K52" i="12" s="1"/>
  <c r="K54" i="12" s="1"/>
  <c r="K57" i="12" s="1"/>
  <c r="K60" i="12" s="1"/>
  <c r="L49" i="11"/>
  <c r="L52" i="11" s="1"/>
  <c r="L54" i="11" s="1"/>
  <c r="L57" i="11" s="1"/>
  <c r="L60" i="11" s="1"/>
  <c r="P49" i="10"/>
  <c r="P52" i="10" s="1"/>
  <c r="P54" i="10" s="1"/>
  <c r="P57" i="10" s="1"/>
  <c r="P60" i="10" s="1"/>
  <c r="E49" i="8"/>
  <c r="E52" i="8" s="1"/>
  <c r="E54" i="8" s="1"/>
  <c r="E57" i="8" s="1"/>
  <c r="E60" i="8" s="1"/>
  <c r="F49" i="7"/>
  <c r="F52" i="7" s="1"/>
  <c r="F54" i="7" s="1"/>
  <c r="F57" i="7" s="1"/>
  <c r="F60" i="7" s="1"/>
  <c r="Y49" i="7"/>
  <c r="Y52" i="7" s="1"/>
  <c r="Y54" i="7" s="1"/>
  <c r="Y57" i="7" s="1"/>
  <c r="Y60" i="7" s="1"/>
  <c r="R49" i="4"/>
  <c r="R52" i="4" s="1"/>
  <c r="R54" i="4" s="1"/>
  <c r="R57" i="4" s="1"/>
  <c r="R60" i="4" s="1"/>
  <c r="C49" i="3"/>
  <c r="C52" i="3" s="1"/>
  <c r="C54" i="3" s="1"/>
  <c r="C57" i="3" s="1"/>
  <c r="C60" i="3" s="1"/>
  <c r="Y49" i="3"/>
  <c r="Y52" i="3" s="1"/>
  <c r="Y54" i="3" s="1"/>
  <c r="Y57" i="3" s="1"/>
  <c r="Y60" i="3" s="1"/>
  <c r="G49" i="2"/>
  <c r="G52" i="2" s="1"/>
  <c r="G54" i="2" s="1"/>
  <c r="G57" i="2" s="1"/>
  <c r="G60" i="2" s="1"/>
  <c r="G49" i="8"/>
  <c r="G52" i="8" s="1"/>
  <c r="G54" i="8" s="1"/>
  <c r="G57" i="8" s="1"/>
  <c r="G60" i="8" s="1"/>
  <c r="J49" i="7"/>
  <c r="J52" i="7" s="1"/>
  <c r="J54" i="7" s="1"/>
  <c r="J57" i="7" s="1"/>
  <c r="J60" i="7" s="1"/>
  <c r="K49" i="2"/>
  <c r="K52" i="2" s="1"/>
  <c r="K54" i="2" s="1"/>
  <c r="K57" i="2" s="1"/>
  <c r="K60" i="2" s="1"/>
  <c r="H49" i="1"/>
  <c r="H52" i="1" s="1"/>
  <c r="H54" i="1" s="1"/>
  <c r="H57" i="1" s="1"/>
  <c r="H60" i="1" s="1"/>
  <c r="F49" i="1"/>
  <c r="F52" i="1" s="1"/>
  <c r="F54" i="1" s="1"/>
  <c r="F57" i="1" s="1"/>
  <c r="F60" i="1" s="1"/>
  <c r="Q49" i="11"/>
  <c r="Q52" i="11" s="1"/>
  <c r="Q54" i="11" s="1"/>
  <c r="Q57" i="11" s="1"/>
  <c r="Q60" i="11" s="1"/>
  <c r="J49" i="8"/>
  <c r="J52" i="8" s="1"/>
  <c r="J54" i="8" s="1"/>
  <c r="J57" i="8" s="1"/>
  <c r="J60" i="8" s="1"/>
  <c r="K49" i="7"/>
  <c r="K52" i="7" s="1"/>
  <c r="K54" i="7" s="1"/>
  <c r="K57" i="7" s="1"/>
  <c r="K60" i="7" s="1"/>
  <c r="J49" i="6"/>
  <c r="J52" i="6" s="1"/>
  <c r="J54" i="6" s="1"/>
  <c r="J57" i="6" s="1"/>
  <c r="J60" i="6" s="1"/>
  <c r="S49" i="5"/>
  <c r="S52" i="5" s="1"/>
  <c r="S54" i="5" s="1"/>
  <c r="S57" i="5" s="1"/>
  <c r="S60" i="5" s="1"/>
  <c r="L49" i="2"/>
  <c r="L52" i="2" s="1"/>
  <c r="L54" i="2" s="1"/>
  <c r="L57" i="2" s="1"/>
  <c r="L60" i="2" s="1"/>
  <c r="I49" i="1"/>
  <c r="I52" i="1" s="1"/>
  <c r="I54" i="1" s="1"/>
  <c r="I57" i="1" s="1"/>
  <c r="I60" i="1" s="1"/>
  <c r="Q49" i="12"/>
  <c r="Q52" i="12" s="1"/>
  <c r="Q54" i="12" s="1"/>
  <c r="Q57" i="12" s="1"/>
  <c r="Q60" i="12" s="1"/>
  <c r="V49" i="10"/>
  <c r="V52" i="10" s="1"/>
  <c r="V54" i="10" s="1"/>
  <c r="V57" i="10" s="1"/>
  <c r="V60" i="10" s="1"/>
  <c r="T49" i="10"/>
  <c r="T52" i="10" s="1"/>
  <c r="T54" i="10" s="1"/>
  <c r="T57" i="10" s="1"/>
  <c r="T60" i="10" s="1"/>
  <c r="V49" i="9"/>
  <c r="V52" i="9" s="1"/>
  <c r="V54" i="9" s="1"/>
  <c r="V57" i="9" s="1"/>
  <c r="V60" i="9" s="1"/>
  <c r="K49" i="8"/>
  <c r="K52" i="8" s="1"/>
  <c r="K54" i="8" s="1"/>
  <c r="K57" i="8" s="1"/>
  <c r="K60" i="8" s="1"/>
  <c r="L49" i="7"/>
  <c r="L52" i="7" s="1"/>
  <c r="L54" i="7" s="1"/>
  <c r="L57" i="7" s="1"/>
  <c r="L60" i="7" s="1"/>
  <c r="I49" i="7"/>
  <c r="I52" i="7" s="1"/>
  <c r="I54" i="7" s="1"/>
  <c r="I57" i="7" s="1"/>
  <c r="I60" i="7" s="1"/>
  <c r="K49" i="6"/>
  <c r="K52" i="6" s="1"/>
  <c r="K54" i="6" s="1"/>
  <c r="K57" i="6" s="1"/>
  <c r="K60" i="6" s="1"/>
  <c r="T49" i="5"/>
  <c r="T52" i="5" s="1"/>
  <c r="T54" i="5" s="1"/>
  <c r="T57" i="5" s="1"/>
  <c r="T60" i="5" s="1"/>
  <c r="X49" i="4"/>
  <c r="Z49" i="4" s="1"/>
  <c r="I49" i="3"/>
  <c r="I52" i="3" s="1"/>
  <c r="I54" i="3" s="1"/>
  <c r="I57" i="3" s="1"/>
  <c r="I60" i="3" s="1"/>
  <c r="M49" i="2"/>
  <c r="M52" i="2" s="1"/>
  <c r="M54" i="2" s="1"/>
  <c r="M57" i="2" s="1"/>
  <c r="M60" i="2" s="1"/>
  <c r="Z52" i="1"/>
  <c r="X54" i="1"/>
  <c r="Z49" i="12"/>
  <c r="Z49" i="9"/>
  <c r="X52" i="9"/>
  <c r="Z49" i="8"/>
  <c r="X52" i="8"/>
  <c r="Z49" i="1"/>
  <c r="D49" i="1"/>
  <c r="D52" i="1" s="1"/>
  <c r="D54" i="1" s="1"/>
  <c r="D57" i="1" s="1"/>
  <c r="D60" i="1" s="1"/>
  <c r="L49" i="1"/>
  <c r="L52" i="1" s="1"/>
  <c r="L54" i="1" s="1"/>
  <c r="L57" i="1" s="1"/>
  <c r="L60" i="1" s="1"/>
  <c r="T49" i="1"/>
  <c r="T52" i="1" s="1"/>
  <c r="T54" i="1" s="1"/>
  <c r="T57" i="1" s="1"/>
  <c r="T60" i="1" s="1"/>
  <c r="X52" i="12"/>
  <c r="X54" i="7"/>
  <c r="X49" i="11"/>
  <c r="X49" i="10"/>
  <c r="Z33" i="9"/>
  <c r="Z49" i="6"/>
  <c r="X52" i="6"/>
  <c r="C49" i="9"/>
  <c r="C52" i="9" s="1"/>
  <c r="C54" i="9" s="1"/>
  <c r="C57" i="9" s="1"/>
  <c r="C60" i="9" s="1"/>
  <c r="K49" i="9"/>
  <c r="K52" i="9" s="1"/>
  <c r="K54" i="9" s="1"/>
  <c r="K57" i="9" s="1"/>
  <c r="K60" i="9" s="1"/>
  <c r="S49" i="9"/>
  <c r="S52" i="9" s="1"/>
  <c r="S54" i="9" s="1"/>
  <c r="S57" i="9" s="1"/>
  <c r="S60" i="9" s="1"/>
  <c r="AA49" i="9"/>
  <c r="AA52" i="9" s="1"/>
  <c r="AA54" i="9" s="1"/>
  <c r="AA57" i="9" s="1"/>
  <c r="AA60" i="9" s="1"/>
  <c r="Z49" i="3"/>
  <c r="X52" i="3"/>
  <c r="X49" i="5"/>
  <c r="Z33" i="5"/>
  <c r="Z49" i="2"/>
  <c r="X52" i="2"/>
  <c r="Z33" i="4"/>
  <c r="Z33" i="6"/>
  <c r="X52" i="4" l="1"/>
  <c r="Z52" i="2"/>
  <c r="X54" i="2"/>
  <c r="Z52" i="8"/>
  <c r="X54" i="8"/>
  <c r="Z54" i="7"/>
  <c r="X57" i="7"/>
  <c r="Z52" i="9"/>
  <c r="X54" i="9"/>
  <c r="Z52" i="4"/>
  <c r="X54" i="4"/>
  <c r="Z52" i="6"/>
  <c r="X54" i="6"/>
  <c r="Z54" i="1"/>
  <c r="X57" i="1"/>
  <c r="Z49" i="10"/>
  <c r="X52" i="10"/>
  <c r="X52" i="11"/>
  <c r="Z49" i="11"/>
  <c r="X54" i="12"/>
  <c r="Z52" i="12"/>
  <c r="Z49" i="5"/>
  <c r="X52" i="5"/>
  <c r="Z52" i="3"/>
  <c r="X54" i="3"/>
  <c r="Z54" i="9" l="1"/>
  <c r="X57" i="9"/>
  <c r="Z54" i="3"/>
  <c r="X57" i="3"/>
  <c r="Z57" i="7"/>
  <c r="X60" i="7"/>
  <c r="Z60" i="7" s="1"/>
  <c r="Z54" i="2"/>
  <c r="X57" i="2"/>
  <c r="X54" i="10"/>
  <c r="Z52" i="10"/>
  <c r="Z52" i="5"/>
  <c r="X54" i="5"/>
  <c r="X60" i="1"/>
  <c r="Z60" i="1" s="1"/>
  <c r="Z57" i="1"/>
  <c r="X57" i="6"/>
  <c r="Z54" i="6"/>
  <c r="Z54" i="8"/>
  <c r="X57" i="8"/>
  <c r="Z54" i="12"/>
  <c r="X57" i="12"/>
  <c r="Z54" i="4"/>
  <c r="X57" i="4"/>
  <c r="X54" i="11"/>
  <c r="Z52" i="11"/>
  <c r="Z57" i="4" l="1"/>
  <c r="X60" i="4"/>
  <c r="Z60" i="4" s="1"/>
  <c r="Z57" i="2"/>
  <c r="X60" i="2"/>
  <c r="Z60" i="2" s="1"/>
  <c r="X60" i="6"/>
  <c r="Z60" i="6" s="1"/>
  <c r="Z57" i="6"/>
  <c r="Z54" i="5"/>
  <c r="X57" i="5"/>
  <c r="X60" i="9"/>
  <c r="Z60" i="9" s="1"/>
  <c r="Z57" i="9"/>
  <c r="X57" i="11"/>
  <c r="Z54" i="11"/>
  <c r="Z57" i="12"/>
  <c r="X60" i="12"/>
  <c r="Z60" i="12" s="1"/>
  <c r="Z57" i="3"/>
  <c r="X60" i="3"/>
  <c r="Z60" i="3" s="1"/>
  <c r="Z57" i="8"/>
  <c r="X60" i="8"/>
  <c r="Z60" i="8" s="1"/>
  <c r="X57" i="10"/>
  <c r="Z54" i="10"/>
  <c r="X60" i="5" l="1"/>
  <c r="Z60" i="5" s="1"/>
  <c r="Z57" i="5"/>
  <c r="Z57" i="10"/>
  <c r="X60" i="10"/>
  <c r="Z60" i="10" s="1"/>
  <c r="Z57" i="11"/>
  <c r="X60" i="11"/>
  <c r="Z60" i="11" s="1"/>
</calcChain>
</file>

<file path=xl/sharedStrings.xml><?xml version="1.0" encoding="utf-8"?>
<sst xmlns="http://schemas.openxmlformats.org/spreadsheetml/2006/main" count="1764" uniqueCount="98">
  <si>
    <t>Gauteng: City of Ekurhuleni (EKU) - Table C4 Quarterly Budgeted Financial Performance ( Waste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</si>
  <si>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</si>
  <si>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</si>
  <si>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</si>
  <si>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</si>
  <si>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</si>
  <si>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</si>
  <si>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</si>
  <si>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</si>
  <si>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</si>
  <si>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</si>
  <si>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</si>
  <si>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</si>
  <si>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</si>
  <si>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</si>
  <si>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</si>
  <si>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</si>
  <si>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</si>
  <si>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</si>
  <si>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</si>
  <si>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</si>
  <si>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</si>
  <si>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</si>
  <si>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</si>
  <si>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</si>
  <si>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</si>
  <si>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</si>
  <si>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</si>
  <si>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</si>
  <si>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</si>
  <si>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</si>
  <si>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</si>
  <si>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</si>
  <si>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</si>
  <si>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</si>
  <si>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</si>
  <si>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</si>
  <si>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</si>
  <si>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</si>
  <si>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</si>
  <si>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</si>
  <si>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</si>
  <si>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</si>
  <si>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</si>
  <si>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</si>
  <si>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</si>
  <si>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</si>
  <si>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</si>
  <si>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</si>
  <si>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</si>
  <si>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</si>
  <si>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</si>
  <si>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</si>
  <si>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</si>
  <si>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</si>
  <si>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</si>
  <si>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</si>
  <si>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</si>
  <si>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</si>
  <si>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</si>
  <si>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</si>
  <si>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</si>
  <si>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</si>
  <si>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</si>
  <si>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</si>
  <si>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</si>
  <si>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</si>
  <si>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</si>
  <si>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</si>
  <si>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</si>
  <si>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</si>
  <si>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</si>
  <si>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</si>
  <si>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</si>
  <si>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</si>
  <si>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</si>
  <si>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</si>
  <si>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</si>
  <si>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</si>
  <si>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</si>
  <si>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</si>
  <si>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</si>
  <si>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</si>
  <si>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</si>
  <si>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</si>
  <si>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</si>
  <si>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City of Johannesburg (JHB) - Table C4 Quarterly Budgeted Financial Performance ( Waste management                                   ) for 1st Quarter ended 30 September 2025 (Figures Finalised as at 2025/10/28)</t>
  </si>
  <si>
    <t>Gauteng: City of Tshwane (TSH) - Table C4 Quarterly Budgeted Financial Performance ( Waste management                                   ) for 1st Quarter ended 30 September 2025 (Figures Finalised as at 2025/10/28)</t>
  </si>
  <si>
    <t>Gauteng: Emfuleni (GT421) - Table C4 Quarterly Budgeted Financial Performance ( Waste management                                   ) for 1st Quarter ended 30 September 2025 (Figures Finalised as at 2025/10/28)</t>
  </si>
  <si>
    <t>Gauteng: Midvaal (GT422) - Table C4 Quarterly Budgeted Financial Performance ( Waste management                                   ) for 1st Quarter ended 30 September 2025 (Figures Finalised as at 2025/10/28)</t>
  </si>
  <si>
    <t>Gauteng: Lesedi (GT423) - Table C4 Quarterly Budgeted Financial Performance ( Waste management                                   ) for 1st Quarter ended 30 September 2025 (Figures Finalised as at 2025/10/28)</t>
  </si>
  <si>
    <t>Gauteng: Sedibeng (DC42) - Table C4 Quarterly Budgeted Financial Performance ( Waste management                                   ) for 1st Quarter ended 30 September 2025 (Figures Finalised as at 2025/10/28)</t>
  </si>
  <si>
    <t>Gauteng: Mogale City (GT481) - Table C4 Quarterly Budgeted Financial Performance ( Waste management                                   ) for 1st Quarter ended 30 September 2025 (Figures Finalised as at 2025/10/28)</t>
  </si>
  <si>
    <t>Gauteng: Merafong City (GT484) - Table C4 Quarterly Budgeted Financial Performance ( Waste management                                   ) for 1st Quarter ended 30 September 2025 (Figures Finalised as at 2025/10/28)</t>
  </si>
  <si>
    <t>Gauteng: Rand West City (GT485) - Table C4 Quarterly Budgeted Financial Performance ( Waste management                                   ) for 1st Quarter ended 30 September 2025 (Figures Finalised as at 2025/10/28)</t>
  </si>
  <si>
    <t>Gauteng: West Rand (DC48) - Table C4 Quarterly Budgeted Financial Performance ( Waste management                                   ) for 1st Quarter ended 30 September 2025 (Figures Finalised as at 2025/10/28)</t>
  </si>
  <si>
    <t>Summary - Table C4 Quarterly Budgeted Financial Performance ( Waste management                                   ) for 1st Quarter ended 30 September 2025 (Figures Finalised as at 2025/10/28)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</si>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</sst>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1589107501</v>
      </c>
      <c r="D9" s="20"/>
      <c r="E9" s="21">
        <v>1778880938</v>
      </c>
      <c r="F9" s="22">
        <v>1778880938</v>
      </c>
      <c r="G9" s="22">
        <v>141734401</v>
      </c>
      <c r="H9" s="22">
        <v>134756075</v>
      </c>
      <c r="I9" s="22">
        <v>136040980</v>
      </c>
      <c r="J9" s="22">
        <v>412531456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412531456</v>
      </c>
      <c r="X9" s="22">
        <v>444720213</v>
      </c>
      <c r="Y9" s="22">
        <v>-32188757</v>
      </c>
      <c r="Z9" s="23">
        <v>-7.2379793090268194</v>
      </c>
      <c r="AA9" s="20">
        <v>1778880938</v>
      </c>
    </row>
    <row r="10" spans="1:27" x14ac:dyDescent="0.25">
      <c r="A10" s="19" t="s">
        <v>38</v>
      </c>
      <c r="B10" s="15" t="s">
        <v>32</v>
      </c>
      <c r="C10" s="20">
        <v>169476</v>
      </c>
      <c r="D10" s="20"/>
      <c r="E10" s="21">
        <v>127470</v>
      </c>
      <c r="F10" s="22">
        <v>127470</v>
      </c>
      <c r="G10" s="22">
        <v>21188</v>
      </c>
      <c r="H10" s="22">
        <v>14355</v>
      </c>
      <c r="I10" s="22">
        <v>12329</v>
      </c>
      <c r="J10" s="22">
        <v>47872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47872</v>
      </c>
      <c r="X10" s="22">
        <v>31866</v>
      </c>
      <c r="Y10" s="22">
        <v>16006</v>
      </c>
      <c r="Z10" s="23">
        <v>50.229084290466332</v>
      </c>
      <c r="AA10" s="20">
        <v>127470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119278051</v>
      </c>
      <c r="D13" s="20"/>
      <c r="E13" s="21">
        <v>128256401</v>
      </c>
      <c r="F13" s="22">
        <v>128256401</v>
      </c>
      <c r="G13" s="22">
        <v>13499285</v>
      </c>
      <c r="H13" s="22">
        <v>13735367</v>
      </c>
      <c r="I13" s="22">
        <v>14991697</v>
      </c>
      <c r="J13" s="22">
        <v>42226349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42226349</v>
      </c>
      <c r="X13" s="22">
        <v>32064099</v>
      </c>
      <c r="Y13" s="22">
        <v>10162250</v>
      </c>
      <c r="Z13" s="23">
        <v>31.693546105879978</v>
      </c>
      <c r="AA13" s="20">
        <v>128256401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850736124</v>
      </c>
      <c r="D26" s="20"/>
      <c r="E26" s="21">
        <v>912641532</v>
      </c>
      <c r="F26" s="22">
        <v>912641532</v>
      </c>
      <c r="G26" s="22">
        <v>380267254</v>
      </c>
      <c r="H26" s="22"/>
      <c r="I26" s="22"/>
      <c r="J26" s="22">
        <v>380267254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380267254</v>
      </c>
      <c r="X26" s="22">
        <v>228160383</v>
      </c>
      <c r="Y26" s="22">
        <v>152106871</v>
      </c>
      <c r="Z26" s="23">
        <v>66.666644313969272</v>
      </c>
      <c r="AA26" s="20">
        <v>912641532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156130225</v>
      </c>
      <c r="D29" s="20"/>
      <c r="E29" s="21">
        <v>144782736</v>
      </c>
      <c r="F29" s="22">
        <v>144782736</v>
      </c>
      <c r="G29" s="22">
        <v>14009804</v>
      </c>
      <c r="H29" s="22">
        <v>13365220</v>
      </c>
      <c r="I29" s="22">
        <v>17900712</v>
      </c>
      <c r="J29" s="22">
        <v>45275736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45275736</v>
      </c>
      <c r="X29" s="22">
        <v>36195684</v>
      </c>
      <c r="Y29" s="22">
        <v>9080052</v>
      </c>
      <c r="Z29" s="23">
        <v>25.086007491942965</v>
      </c>
      <c r="AA29" s="20">
        <v>144782736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2715421377</v>
      </c>
      <c r="D33" s="29">
        <f t="shared" ref="D33:Y33" si="0">SUM(D6:D32)</f>
        <v>0</v>
      </c>
      <c r="E33" s="30">
        <f t="shared" si="0"/>
        <v>2964689077</v>
      </c>
      <c r="F33" s="31">
        <f t="shared" si="0"/>
        <v>2964689077</v>
      </c>
      <c r="G33" s="31">
        <f t="shared" si="0"/>
        <v>549531932</v>
      </c>
      <c r="H33" s="31">
        <f t="shared" si="0"/>
        <v>161871017</v>
      </c>
      <c r="I33" s="31">
        <f t="shared" si="0"/>
        <v>168945718</v>
      </c>
      <c r="J33" s="31">
        <f t="shared" si="0"/>
        <v>880348667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880348667</v>
      </c>
      <c r="X33" s="31">
        <f t="shared" si="0"/>
        <v>741172245</v>
      </c>
      <c r="Y33" s="31">
        <f t="shared" si="0"/>
        <v>139176422</v>
      </c>
      <c r="Z33" s="32">
        <f>+IF(X33&lt;&gt;0,+(Y33/X33)*100,0)</f>
        <v>18.777878278483026</v>
      </c>
      <c r="AA33" s="29">
        <f>SUM(AA6:AA32)</f>
        <v>2964689077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596614431</v>
      </c>
      <c r="D35" s="20"/>
      <c r="E35" s="21">
        <v>737714177</v>
      </c>
      <c r="F35" s="22">
        <v>737714177</v>
      </c>
      <c r="G35" s="22">
        <v>55287415</v>
      </c>
      <c r="H35" s="22">
        <v>58938767</v>
      </c>
      <c r="I35" s="22">
        <v>54857116</v>
      </c>
      <c r="J35" s="22">
        <v>169083298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169083298</v>
      </c>
      <c r="X35" s="22">
        <v>184428612</v>
      </c>
      <c r="Y35" s="22">
        <v>-15345314</v>
      </c>
      <c r="Z35" s="23">
        <v>-8.3204627707115204</v>
      </c>
      <c r="AA35" s="20">
        <v>737714177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118250295</v>
      </c>
      <c r="D38" s="20"/>
      <c r="E38" s="21">
        <v>174282168</v>
      </c>
      <c r="F38" s="22">
        <v>174282168</v>
      </c>
      <c r="G38" s="22">
        <v>21115</v>
      </c>
      <c r="H38" s="22">
        <v>17342315</v>
      </c>
      <c r="I38" s="22">
        <v>35532253</v>
      </c>
      <c r="J38" s="22">
        <v>52895683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52895683</v>
      </c>
      <c r="X38" s="22">
        <v>43571025</v>
      </c>
      <c r="Y38" s="22">
        <v>9324658</v>
      </c>
      <c r="Z38" s="23">
        <v>21.401052649094211</v>
      </c>
      <c r="AA38" s="20">
        <v>174282168</v>
      </c>
    </row>
    <row r="39" spans="1:27" x14ac:dyDescent="0.25">
      <c r="A39" s="19" t="s">
        <v>65</v>
      </c>
      <c r="B39" s="15" t="s">
        <v>32</v>
      </c>
      <c r="C39" s="20">
        <v>546942000</v>
      </c>
      <c r="D39" s="20"/>
      <c r="E39" s="21">
        <v>648365339</v>
      </c>
      <c r="F39" s="22">
        <v>648365339</v>
      </c>
      <c r="G39" s="22"/>
      <c r="H39" s="22"/>
      <c r="I39" s="22">
        <v>162091335</v>
      </c>
      <c r="J39" s="22">
        <v>162091335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162091335</v>
      </c>
      <c r="X39" s="22">
        <v>162091335</v>
      </c>
      <c r="Y39" s="22"/>
      <c r="Z39" s="23"/>
      <c r="AA39" s="20">
        <v>648365339</v>
      </c>
    </row>
    <row r="40" spans="1:27" x14ac:dyDescent="0.25">
      <c r="A40" s="19" t="s">
        <v>66</v>
      </c>
      <c r="B40" s="15" t="s">
        <v>32</v>
      </c>
      <c r="C40" s="20">
        <v>136722754</v>
      </c>
      <c r="D40" s="20"/>
      <c r="E40" s="21">
        <v>153681521</v>
      </c>
      <c r="F40" s="22">
        <v>153681521</v>
      </c>
      <c r="G40" s="22"/>
      <c r="H40" s="22"/>
      <c r="I40" s="22">
        <v>33057496</v>
      </c>
      <c r="J40" s="22">
        <v>33057496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33057496</v>
      </c>
      <c r="X40" s="22">
        <v>38420382</v>
      </c>
      <c r="Y40" s="22">
        <v>-5362886</v>
      </c>
      <c r="Z40" s="23">
        <v>-13.958440080059589</v>
      </c>
      <c r="AA40" s="20">
        <v>153681521</v>
      </c>
    </row>
    <row r="41" spans="1:27" x14ac:dyDescent="0.25">
      <c r="A41" s="19" t="s">
        <v>40</v>
      </c>
      <c r="B41" s="15" t="s">
        <v>32</v>
      </c>
      <c r="C41" s="20">
        <v>-42006283</v>
      </c>
      <c r="D41" s="20"/>
      <c r="E41" s="21">
        <v>48276510</v>
      </c>
      <c r="F41" s="22">
        <v>48276510</v>
      </c>
      <c r="G41" s="22">
        <v>1137934</v>
      </c>
      <c r="H41" s="22"/>
      <c r="I41" s="22"/>
      <c r="J41" s="22">
        <v>1137934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1137934</v>
      </c>
      <c r="X41" s="22">
        <v>12069129</v>
      </c>
      <c r="Y41" s="22">
        <v>-10931195</v>
      </c>
      <c r="Z41" s="23">
        <v>-90.571531715337542</v>
      </c>
      <c r="AA41" s="20">
        <v>48276510</v>
      </c>
    </row>
    <row r="42" spans="1:27" x14ac:dyDescent="0.25">
      <c r="A42" s="19" t="s">
        <v>67</v>
      </c>
      <c r="B42" s="15" t="s">
        <v>32</v>
      </c>
      <c r="C42" s="20">
        <v>713769925</v>
      </c>
      <c r="D42" s="20"/>
      <c r="E42" s="21">
        <v>493748829</v>
      </c>
      <c r="F42" s="22">
        <v>493748829</v>
      </c>
      <c r="G42" s="22"/>
      <c r="H42" s="22">
        <v>104104408</v>
      </c>
      <c r="I42" s="22">
        <v>48968433</v>
      </c>
      <c r="J42" s="22">
        <v>153072841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153072841</v>
      </c>
      <c r="X42" s="22">
        <v>123437247</v>
      </c>
      <c r="Y42" s="22">
        <v>29635594</v>
      </c>
      <c r="Z42" s="23">
        <v>24.00863168959042</v>
      </c>
      <c r="AA42" s="20">
        <v>493748829</v>
      </c>
    </row>
    <row r="43" spans="1:27" x14ac:dyDescent="0.25">
      <c r="A43" s="19" t="s">
        <v>68</v>
      </c>
      <c r="B43" s="15" t="s">
        <v>32</v>
      </c>
      <c r="C43" s="20">
        <v>113875398</v>
      </c>
      <c r="D43" s="20"/>
      <c r="E43" s="21">
        <v>108966105</v>
      </c>
      <c r="F43" s="22">
        <v>108966105</v>
      </c>
      <c r="G43" s="22"/>
      <c r="H43" s="22">
        <v>49356843</v>
      </c>
      <c r="I43" s="22">
        <v>13871420</v>
      </c>
      <c r="J43" s="22">
        <v>63228263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63228263</v>
      </c>
      <c r="X43" s="22">
        <v>27241527</v>
      </c>
      <c r="Y43" s="22">
        <v>35986736</v>
      </c>
      <c r="Z43" s="23">
        <v>132.10249190509768</v>
      </c>
      <c r="AA43" s="20">
        <v>108966105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127707027</v>
      </c>
      <c r="D45" s="20"/>
      <c r="E45" s="21">
        <v>185892726</v>
      </c>
      <c r="F45" s="22">
        <v>185892726</v>
      </c>
      <c r="G45" s="22">
        <v>824070</v>
      </c>
      <c r="H45" s="22">
        <v>13540836</v>
      </c>
      <c r="I45" s="22">
        <v>35241500</v>
      </c>
      <c r="J45" s="22">
        <v>49606406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49606406</v>
      </c>
      <c r="X45" s="22">
        <v>46473198</v>
      </c>
      <c r="Y45" s="22">
        <v>3133208</v>
      </c>
      <c r="Z45" s="23">
        <v>6.7419677036213432</v>
      </c>
      <c r="AA45" s="20">
        <v>185892726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2311875547</v>
      </c>
      <c r="D48" s="29">
        <f t="shared" ref="D48:Y48" si="1">SUM(D35:D47)</f>
        <v>0</v>
      </c>
      <c r="E48" s="30">
        <f t="shared" si="1"/>
        <v>2550927375</v>
      </c>
      <c r="F48" s="31">
        <f t="shared" si="1"/>
        <v>2550927375</v>
      </c>
      <c r="G48" s="31">
        <f t="shared" si="1"/>
        <v>57270534</v>
      </c>
      <c r="H48" s="31">
        <f t="shared" si="1"/>
        <v>243283169</v>
      </c>
      <c r="I48" s="31">
        <f t="shared" si="1"/>
        <v>383619553</v>
      </c>
      <c r="J48" s="31">
        <f t="shared" si="1"/>
        <v>684173256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684173256</v>
      </c>
      <c r="X48" s="31">
        <f t="shared" si="1"/>
        <v>637732455</v>
      </c>
      <c r="Y48" s="31">
        <f t="shared" si="1"/>
        <v>46440801</v>
      </c>
      <c r="Z48" s="32">
        <f>+IF(X48&lt;&gt;0,+(Y48/X48)*100,0)</f>
        <v>7.2821761909545586</v>
      </c>
      <c r="AA48" s="29">
        <f>SUM(AA35:AA47)</f>
        <v>2550927375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403545830</v>
      </c>
      <c r="D49" s="39">
        <f t="shared" si="2"/>
        <v>0</v>
      </c>
      <c r="E49" s="40">
        <f t="shared" si="2"/>
        <v>413761702</v>
      </c>
      <c r="F49" s="41">
        <f t="shared" si="2"/>
        <v>413761702</v>
      </c>
      <c r="G49" s="41">
        <f t="shared" si="2"/>
        <v>492261398</v>
      </c>
      <c r="H49" s="41">
        <f t="shared" si="2"/>
        <v>-81412152</v>
      </c>
      <c r="I49" s="41">
        <f t="shared" si="2"/>
        <v>-214673835</v>
      </c>
      <c r="J49" s="41">
        <f t="shared" si="2"/>
        <v>196175411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196175411</v>
      </c>
      <c r="X49" s="41">
        <f t="shared" si="2"/>
        <v>103439790</v>
      </c>
      <c r="Y49" s="41">
        <f t="shared" si="2"/>
        <v>92735621</v>
      </c>
      <c r="Z49" s="42">
        <f>+IF(X49&lt;&gt;0,+(Y49/X49)*100,0)</f>
        <v>89.651787769484059</v>
      </c>
      <c r="AA49" s="39">
        <f>+AA33-AA48</f>
        <v>413761702</v>
      </c>
    </row>
    <row r="50" spans="1:27" x14ac:dyDescent="0.25">
      <c r="A50" s="43" t="s">
        <v>75</v>
      </c>
      <c r="B50" s="15" t="s">
        <v>32</v>
      </c>
      <c r="C50" s="20">
        <v>35999998</v>
      </c>
      <c r="D50" s="20"/>
      <c r="E50" s="21">
        <v>127200000</v>
      </c>
      <c r="F50" s="22">
        <v>127200000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31800000</v>
      </c>
      <c r="Y50" s="22">
        <v>-31800000</v>
      </c>
      <c r="Z50" s="23">
        <v>-100</v>
      </c>
      <c r="AA50" s="20">
        <v>127200000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439545828</v>
      </c>
      <c r="D52" s="48">
        <f t="shared" si="3"/>
        <v>0</v>
      </c>
      <c r="E52" s="49">
        <f t="shared" si="3"/>
        <v>540961702</v>
      </c>
      <c r="F52" s="50">
        <f t="shared" si="3"/>
        <v>540961702</v>
      </c>
      <c r="G52" s="50">
        <f t="shared" si="3"/>
        <v>492261398</v>
      </c>
      <c r="H52" s="50">
        <f t="shared" si="3"/>
        <v>-81412152</v>
      </c>
      <c r="I52" s="50">
        <f t="shared" si="3"/>
        <v>-214673835</v>
      </c>
      <c r="J52" s="50">
        <f t="shared" si="3"/>
        <v>196175411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196175411</v>
      </c>
      <c r="X52" s="50">
        <f t="shared" si="3"/>
        <v>135239790</v>
      </c>
      <c r="Y52" s="50">
        <f t="shared" si="3"/>
        <v>60935621</v>
      </c>
      <c r="Z52" s="51">
        <f>+IF(X52&lt;&gt;0,+(Y52/X52)*100,0)</f>
        <v>45.057464966486563</v>
      </c>
      <c r="AA52" s="48">
        <f>SUM(AA49:AA51)</f>
        <v>540961702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439545828</v>
      </c>
      <c r="D54" s="54">
        <f>+D52-D53</f>
        <v>0</v>
      </c>
      <c r="E54" s="55">
        <f t="shared" si="4"/>
        <v>540961702</v>
      </c>
      <c r="F54" s="56">
        <f t="shared" si="4"/>
        <v>540961702</v>
      </c>
      <c r="G54" s="56">
        <f t="shared" si="4"/>
        <v>492261398</v>
      </c>
      <c r="H54" s="56">
        <f t="shared" si="4"/>
        <v>-81412152</v>
      </c>
      <c r="I54" s="56">
        <f t="shared" si="4"/>
        <v>-214673835</v>
      </c>
      <c r="J54" s="56">
        <f t="shared" si="4"/>
        <v>196175411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196175411</v>
      </c>
      <c r="X54" s="56">
        <f t="shared" si="4"/>
        <v>135239790</v>
      </c>
      <c r="Y54" s="56">
        <f t="shared" si="4"/>
        <v>60935621</v>
      </c>
      <c r="Z54" s="57">
        <f>+IF(X54&lt;&gt;0,+(Y54/X54)*100,0)</f>
        <v>45.057464966486563</v>
      </c>
      <c r="AA54" s="54">
        <f>+AA52-AA53</f>
        <v>540961702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439545828</v>
      </c>
      <c r="D57" s="48">
        <f>SUM(D54:D56)</f>
        <v>0</v>
      </c>
      <c r="E57" s="49">
        <f t="shared" si="5"/>
        <v>540961702</v>
      </c>
      <c r="F57" s="50">
        <f t="shared" si="5"/>
        <v>540961702</v>
      </c>
      <c r="G57" s="50">
        <f t="shared" si="5"/>
        <v>492261398</v>
      </c>
      <c r="H57" s="50">
        <f t="shared" si="5"/>
        <v>-81412152</v>
      </c>
      <c r="I57" s="50">
        <f t="shared" si="5"/>
        <v>-214673835</v>
      </c>
      <c r="J57" s="50">
        <f t="shared" si="5"/>
        <v>196175411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196175411</v>
      </c>
      <c r="X57" s="50">
        <f t="shared" si="5"/>
        <v>135239790</v>
      </c>
      <c r="Y57" s="50">
        <f t="shared" si="5"/>
        <v>60935621</v>
      </c>
      <c r="Z57" s="51">
        <f>+IF(X57&lt;&gt;0,+(Y57/X57)*100,0)</f>
        <v>45.057464966486563</v>
      </c>
      <c r="AA57" s="48">
        <f>SUM(AA54:AA56)</f>
        <v>540961702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439545828</v>
      </c>
      <c r="D60" s="65">
        <f>SUM(D57:D59)</f>
        <v>0</v>
      </c>
      <c r="E60" s="66">
        <f t="shared" si="6"/>
        <v>540961702</v>
      </c>
      <c r="F60" s="67">
        <f t="shared" si="6"/>
        <v>540961702</v>
      </c>
      <c r="G60" s="67">
        <f t="shared" si="6"/>
        <v>492261398</v>
      </c>
      <c r="H60" s="67">
        <f t="shared" si="6"/>
        <v>-81412152</v>
      </c>
      <c r="I60" s="67">
        <f t="shared" si="6"/>
        <v>-214673835</v>
      </c>
      <c r="J60" s="67">
        <f t="shared" si="6"/>
        <v>196175411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196175411</v>
      </c>
      <c r="X60" s="67">
        <f t="shared" si="6"/>
        <v>135239790</v>
      </c>
      <c r="Y60" s="67">
        <f t="shared" si="6"/>
        <v>60935621</v>
      </c>
      <c r="Z60" s="68">
        <f>+IF(X60&lt;&gt;0,+(Y60/X60)*100,0)</f>
        <v>45.057464966486563</v>
      </c>
      <c r="AA60" s="65">
        <f>SUM(AA57:AA59)</f>
        <v>540961702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4348837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3337410000</v>
      </c>
      <c r="F9" s="22">
        <v>3337410000</v>
      </c>
      <c r="G9" s="22">
        <v>286370558</v>
      </c>
      <c r="H9" s="22">
        <v>277863024</v>
      </c>
      <c r="I9" s="22">
        <v>279031490</v>
      </c>
      <c r="J9" s="22">
        <v>843265072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843265072</v>
      </c>
      <c r="X9" s="22">
        <v>837290994</v>
      </c>
      <c r="Y9" s="22">
        <v>5974078</v>
      </c>
      <c r="Z9" s="23">
        <v>0.71350080710410702</v>
      </c>
      <c r="AA9" s="20">
        <v>3337410000</v>
      </c>
    </row>
    <row r="10" spans="1:27" x14ac:dyDescent="0.25">
      <c r="A10" s="19" t="s">
        <v>38</v>
      </c>
      <c r="B10" s="15" t="s">
        <v>32</v>
      </c>
      <c r="C10" s="20">
        <v>2154836</v>
      </c>
      <c r="D10" s="20"/>
      <c r="E10" s="21">
        <v>152000</v>
      </c>
      <c r="F10" s="22">
        <v>152000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3831</v>
      </c>
      <c r="Y10" s="22">
        <v>-3831</v>
      </c>
      <c r="Z10" s="23">
        <v>-100</v>
      </c>
      <c r="AA10" s="20">
        <v>152000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69531000</v>
      </c>
      <c r="F13" s="22">
        <v>69531000</v>
      </c>
      <c r="G13" s="22">
        <v>5137250</v>
      </c>
      <c r="H13" s="22">
        <v>4514260</v>
      </c>
      <c r="I13" s="22">
        <v>4149438</v>
      </c>
      <c r="J13" s="22">
        <v>13800948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13800948</v>
      </c>
      <c r="X13" s="22">
        <v>17383485</v>
      </c>
      <c r="Y13" s="22">
        <v>-3582537</v>
      </c>
      <c r="Z13" s="23">
        <v>-20.608853748255886</v>
      </c>
      <c r="AA13" s="20">
        <v>69531000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80098247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>
        <v>99623085</v>
      </c>
      <c r="H26" s="22">
        <v>99623085</v>
      </c>
      <c r="I26" s="22">
        <v>99623085</v>
      </c>
      <c r="J26" s="22">
        <v>298869255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298869255</v>
      </c>
      <c r="X26" s="22"/>
      <c r="Y26" s="22">
        <v>298869255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86601920</v>
      </c>
      <c r="D33" s="29">
        <f t="shared" ref="D33:Y33" si="0">SUM(D6:D32)</f>
        <v>0</v>
      </c>
      <c r="E33" s="30">
        <f t="shared" si="0"/>
        <v>3407093000</v>
      </c>
      <c r="F33" s="31">
        <f t="shared" si="0"/>
        <v>3407093000</v>
      </c>
      <c r="G33" s="31">
        <f t="shared" si="0"/>
        <v>391130893</v>
      </c>
      <c r="H33" s="31">
        <f t="shared" si="0"/>
        <v>382000369</v>
      </c>
      <c r="I33" s="31">
        <f t="shared" si="0"/>
        <v>382804013</v>
      </c>
      <c r="J33" s="31">
        <f t="shared" si="0"/>
        <v>1155935275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1155935275</v>
      </c>
      <c r="X33" s="31">
        <f t="shared" si="0"/>
        <v>854678310</v>
      </c>
      <c r="Y33" s="31">
        <f t="shared" si="0"/>
        <v>301256965</v>
      </c>
      <c r="Z33" s="32">
        <f>+IF(X33&lt;&gt;0,+(Y33/X33)*100,0)</f>
        <v>35.247994651929332</v>
      </c>
      <c r="AA33" s="29">
        <f>SUM(AA6:AA32)</f>
        <v>3407093000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1652276000</v>
      </c>
      <c r="F35" s="22">
        <v>1652276000</v>
      </c>
      <c r="G35" s="22">
        <v>146613058</v>
      </c>
      <c r="H35" s="22">
        <v>160811332</v>
      </c>
      <c r="I35" s="22">
        <v>154213948</v>
      </c>
      <c r="J35" s="22">
        <v>461638338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461638338</v>
      </c>
      <c r="X35" s="22">
        <v>407264035</v>
      </c>
      <c r="Y35" s="22">
        <v>54374303</v>
      </c>
      <c r="Z35" s="23">
        <v>13.351118273922715</v>
      </c>
      <c r="AA35" s="20">
        <v>1652276000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135596000</v>
      </c>
      <c r="F38" s="22">
        <v>135596000</v>
      </c>
      <c r="G38" s="22">
        <v>7983240</v>
      </c>
      <c r="H38" s="22">
        <v>20428146</v>
      </c>
      <c r="I38" s="22">
        <v>15155053</v>
      </c>
      <c r="J38" s="22">
        <v>43566439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43566439</v>
      </c>
      <c r="X38" s="22">
        <v>32102400</v>
      </c>
      <c r="Y38" s="22">
        <v>11464039</v>
      </c>
      <c r="Z38" s="23">
        <v>35.710847164074963</v>
      </c>
      <c r="AA38" s="20">
        <v>135596000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830777000</v>
      </c>
      <c r="F39" s="22">
        <v>830777000</v>
      </c>
      <c r="G39" s="22">
        <v>69231408</v>
      </c>
      <c r="H39" s="22">
        <v>69231408</v>
      </c>
      <c r="I39" s="22">
        <v>87231408</v>
      </c>
      <c r="J39" s="22">
        <v>225694224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225694224</v>
      </c>
      <c r="X39" s="22">
        <v>207694239</v>
      </c>
      <c r="Y39" s="22">
        <v>17999985</v>
      </c>
      <c r="Z39" s="23">
        <v>8.6665788548906253</v>
      </c>
      <c r="AA39" s="20">
        <v>830777000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91601000</v>
      </c>
      <c r="F40" s="22">
        <v>91601000</v>
      </c>
      <c r="G40" s="22">
        <v>6760889</v>
      </c>
      <c r="H40" s="22">
        <v>6044867</v>
      </c>
      <c r="I40" s="22">
        <v>6422179</v>
      </c>
      <c r="J40" s="22">
        <v>19227935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19227935</v>
      </c>
      <c r="X40" s="22">
        <v>20546274</v>
      </c>
      <c r="Y40" s="22">
        <v>-1318339</v>
      </c>
      <c r="Z40" s="23">
        <v>-6.4164383284287947</v>
      </c>
      <c r="AA40" s="20">
        <v>91601000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>
        <v>14226747</v>
      </c>
      <c r="J41" s="22">
        <v>14226747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14226747</v>
      </c>
      <c r="X41" s="22"/>
      <c r="Y41" s="22">
        <v>14226747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101550000</v>
      </c>
      <c r="F42" s="22">
        <v>101550000</v>
      </c>
      <c r="G42" s="22">
        <v>4030264</v>
      </c>
      <c r="H42" s="22">
        <v>5824614</v>
      </c>
      <c r="I42" s="22">
        <v>5009601</v>
      </c>
      <c r="J42" s="22">
        <v>14864479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14864479</v>
      </c>
      <c r="X42" s="22">
        <v>22455160</v>
      </c>
      <c r="Y42" s="22">
        <v>-7590681</v>
      </c>
      <c r="Z42" s="23">
        <v>-33.803727072084989</v>
      </c>
      <c r="AA42" s="20">
        <v>101550000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6880364</v>
      </c>
      <c r="D45" s="20"/>
      <c r="E45" s="21">
        <v>1267352000</v>
      </c>
      <c r="F45" s="22">
        <v>1267352000</v>
      </c>
      <c r="G45" s="22">
        <v>103909504</v>
      </c>
      <c r="H45" s="22">
        <v>118284238</v>
      </c>
      <c r="I45" s="22">
        <v>166656169</v>
      </c>
      <c r="J45" s="22">
        <v>388849911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388849911</v>
      </c>
      <c r="X45" s="22">
        <v>310650549</v>
      </c>
      <c r="Y45" s="22">
        <v>78199362</v>
      </c>
      <c r="Z45" s="23">
        <v>25.17277444116154</v>
      </c>
      <c r="AA45" s="20">
        <v>1267352000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6880364</v>
      </c>
      <c r="D48" s="29">
        <f t="shared" ref="D48:Y48" si="1">SUM(D35:D47)</f>
        <v>0</v>
      </c>
      <c r="E48" s="30">
        <f t="shared" si="1"/>
        <v>4079152000</v>
      </c>
      <c r="F48" s="31">
        <f t="shared" si="1"/>
        <v>4079152000</v>
      </c>
      <c r="G48" s="31">
        <f t="shared" si="1"/>
        <v>338528363</v>
      </c>
      <c r="H48" s="31">
        <f t="shared" si="1"/>
        <v>380624605</v>
      </c>
      <c r="I48" s="31">
        <f t="shared" si="1"/>
        <v>448915105</v>
      </c>
      <c r="J48" s="31">
        <f t="shared" si="1"/>
        <v>1168068073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1168068073</v>
      </c>
      <c r="X48" s="31">
        <f t="shared" si="1"/>
        <v>1000712657</v>
      </c>
      <c r="Y48" s="31">
        <f t="shared" si="1"/>
        <v>167355416</v>
      </c>
      <c r="Z48" s="32">
        <f>+IF(X48&lt;&gt;0,+(Y48/X48)*100,0)</f>
        <v>16.723623392723809</v>
      </c>
      <c r="AA48" s="29">
        <f>SUM(AA35:AA47)</f>
        <v>4079152000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79721556</v>
      </c>
      <c r="D49" s="39">
        <f t="shared" si="2"/>
        <v>0</v>
      </c>
      <c r="E49" s="40">
        <f t="shared" si="2"/>
        <v>-672059000</v>
      </c>
      <c r="F49" s="41">
        <f t="shared" si="2"/>
        <v>-672059000</v>
      </c>
      <c r="G49" s="41">
        <f t="shared" si="2"/>
        <v>52602530</v>
      </c>
      <c r="H49" s="41">
        <f t="shared" si="2"/>
        <v>1375764</v>
      </c>
      <c r="I49" s="41">
        <f t="shared" si="2"/>
        <v>-66111092</v>
      </c>
      <c r="J49" s="41">
        <f t="shared" si="2"/>
        <v>-12132798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-12132798</v>
      </c>
      <c r="X49" s="41">
        <f t="shared" si="2"/>
        <v>-146034347</v>
      </c>
      <c r="Y49" s="41">
        <f t="shared" si="2"/>
        <v>133901549</v>
      </c>
      <c r="Z49" s="42">
        <f>+IF(X49&lt;&gt;0,+(Y49/X49)*100,0)</f>
        <v>-91.691818911615357</v>
      </c>
      <c r="AA49" s="39">
        <f>+AA33-AA48</f>
        <v>-672059000</v>
      </c>
    </row>
    <row r="50" spans="1:27" x14ac:dyDescent="0.25">
      <c r="A50" s="43" t="s">
        <v>75</v>
      </c>
      <c r="B50" s="15" t="s">
        <v>32</v>
      </c>
      <c r="C50" s="20">
        <v>550674293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630395849</v>
      </c>
      <c r="D52" s="48">
        <f t="shared" si="3"/>
        <v>0</v>
      </c>
      <c r="E52" s="49">
        <f t="shared" si="3"/>
        <v>-672059000</v>
      </c>
      <c r="F52" s="50">
        <f t="shared" si="3"/>
        <v>-672059000</v>
      </c>
      <c r="G52" s="50">
        <f t="shared" si="3"/>
        <v>52602530</v>
      </c>
      <c r="H52" s="50">
        <f t="shared" si="3"/>
        <v>1375764</v>
      </c>
      <c r="I52" s="50">
        <f t="shared" si="3"/>
        <v>-66111092</v>
      </c>
      <c r="J52" s="50">
        <f t="shared" si="3"/>
        <v>-12132798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-12132798</v>
      </c>
      <c r="X52" s="50">
        <f t="shared" si="3"/>
        <v>-146034347</v>
      </c>
      <c r="Y52" s="50">
        <f t="shared" si="3"/>
        <v>133901549</v>
      </c>
      <c r="Z52" s="51">
        <f>+IF(X52&lt;&gt;0,+(Y52/X52)*100,0)</f>
        <v>-91.691818911615357</v>
      </c>
      <c r="AA52" s="48">
        <f>SUM(AA49:AA51)</f>
        <v>-672059000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630395849</v>
      </c>
      <c r="D54" s="54">
        <f>+D52-D53</f>
        <v>0</v>
      </c>
      <c r="E54" s="55">
        <f t="shared" si="4"/>
        <v>-672059000</v>
      </c>
      <c r="F54" s="56">
        <f t="shared" si="4"/>
        <v>-672059000</v>
      </c>
      <c r="G54" s="56">
        <f t="shared" si="4"/>
        <v>52602530</v>
      </c>
      <c r="H54" s="56">
        <f t="shared" si="4"/>
        <v>1375764</v>
      </c>
      <c r="I54" s="56">
        <f t="shared" si="4"/>
        <v>-66111092</v>
      </c>
      <c r="J54" s="56">
        <f t="shared" si="4"/>
        <v>-12132798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-12132798</v>
      </c>
      <c r="X54" s="56">
        <f t="shared" si="4"/>
        <v>-146034347</v>
      </c>
      <c r="Y54" s="56">
        <f t="shared" si="4"/>
        <v>133901549</v>
      </c>
      <c r="Z54" s="57">
        <f>+IF(X54&lt;&gt;0,+(Y54/X54)*100,0)</f>
        <v>-91.691818911615357</v>
      </c>
      <c r="AA54" s="54">
        <f>+AA52-AA53</f>
        <v>-672059000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630395849</v>
      </c>
      <c r="D57" s="48">
        <f>SUM(D54:D56)</f>
        <v>0</v>
      </c>
      <c r="E57" s="49">
        <f t="shared" si="5"/>
        <v>-672059000</v>
      </c>
      <c r="F57" s="50">
        <f t="shared" si="5"/>
        <v>-672059000</v>
      </c>
      <c r="G57" s="50">
        <f t="shared" si="5"/>
        <v>52602530</v>
      </c>
      <c r="H57" s="50">
        <f t="shared" si="5"/>
        <v>1375764</v>
      </c>
      <c r="I57" s="50">
        <f t="shared" si="5"/>
        <v>-66111092</v>
      </c>
      <c r="J57" s="50">
        <f t="shared" si="5"/>
        <v>-12132798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-12132798</v>
      </c>
      <c r="X57" s="50">
        <f t="shared" si="5"/>
        <v>-146034347</v>
      </c>
      <c r="Y57" s="50">
        <f t="shared" si="5"/>
        <v>133901549</v>
      </c>
      <c r="Z57" s="51">
        <f>+IF(X57&lt;&gt;0,+(Y57/X57)*100,0)</f>
        <v>-91.691818911615357</v>
      </c>
      <c r="AA57" s="48">
        <f>SUM(AA54:AA56)</f>
        <v>-672059000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630395849</v>
      </c>
      <c r="D60" s="65">
        <f>SUM(D57:D59)</f>
        <v>0</v>
      </c>
      <c r="E60" s="66">
        <f t="shared" si="6"/>
        <v>-672059000</v>
      </c>
      <c r="F60" s="67">
        <f t="shared" si="6"/>
        <v>-672059000</v>
      </c>
      <c r="G60" s="67">
        <f t="shared" si="6"/>
        <v>52602530</v>
      </c>
      <c r="H60" s="67">
        <f t="shared" si="6"/>
        <v>1375764</v>
      </c>
      <c r="I60" s="67">
        <f t="shared" si="6"/>
        <v>-66111092</v>
      </c>
      <c r="J60" s="67">
        <f t="shared" si="6"/>
        <v>-12132798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-12132798</v>
      </c>
      <c r="X60" s="67">
        <f t="shared" si="6"/>
        <v>-146034347</v>
      </c>
      <c r="Y60" s="67">
        <f t="shared" si="6"/>
        <v>133901549</v>
      </c>
      <c r="Z60" s="68">
        <f>+IF(X60&lt;&gt;0,+(Y60/X60)*100,0)</f>
        <v>-91.691818911615357</v>
      </c>
      <c r="AA60" s="65">
        <f>SUM(AA57:AA59)</f>
        <v>-672059000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2376103913</v>
      </c>
      <c r="F9" s="22">
        <v>2376103913</v>
      </c>
      <c r="G9" s="22">
        <v>168271458</v>
      </c>
      <c r="H9" s="22">
        <v>168271457</v>
      </c>
      <c r="I9" s="22">
        <v>248576000</v>
      </c>
      <c r="J9" s="22">
        <v>585118915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585118915</v>
      </c>
      <c r="X9" s="22">
        <v>587325773</v>
      </c>
      <c r="Y9" s="22">
        <v>-2206858</v>
      </c>
      <c r="Z9" s="23">
        <v>-0.37574683445740764</v>
      </c>
      <c r="AA9" s="20">
        <v>2376103913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1432995</v>
      </c>
      <c r="F10" s="22">
        <v>1432995</v>
      </c>
      <c r="G10" s="22">
        <v>36791</v>
      </c>
      <c r="H10" s="22">
        <v>36791</v>
      </c>
      <c r="I10" s="22">
        <v>57741</v>
      </c>
      <c r="J10" s="22">
        <v>131323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131323</v>
      </c>
      <c r="X10" s="22">
        <v>358248</v>
      </c>
      <c r="Y10" s="22">
        <v>-226925</v>
      </c>
      <c r="Z10" s="23">
        <v>-63.342991447265582</v>
      </c>
      <c r="AA10" s="20">
        <v>1432995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1348</v>
      </c>
      <c r="F13" s="22">
        <v>1348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336</v>
      </c>
      <c r="Y13" s="22">
        <v>-336</v>
      </c>
      <c r="Z13" s="23">
        <v>-100</v>
      </c>
      <c r="AA13" s="20">
        <v>1348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11350</v>
      </c>
      <c r="F17" s="22">
        <v>11350</v>
      </c>
      <c r="G17" s="22"/>
      <c r="H17" s="22"/>
      <c r="I17" s="22">
        <v>11739</v>
      </c>
      <c r="J17" s="22">
        <v>11739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11739</v>
      </c>
      <c r="X17" s="22">
        <v>2838</v>
      </c>
      <c r="Y17" s="22">
        <v>8901</v>
      </c>
      <c r="Z17" s="23">
        <v>313.63636363636363</v>
      </c>
      <c r="AA17" s="20">
        <v>11350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384352</v>
      </c>
      <c r="F20" s="22">
        <v>384352</v>
      </c>
      <c r="G20" s="22">
        <v>79802</v>
      </c>
      <c r="H20" s="22">
        <v>79802</v>
      </c>
      <c r="I20" s="22">
        <v>179948</v>
      </c>
      <c r="J20" s="22">
        <v>339552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339552</v>
      </c>
      <c r="X20" s="22">
        <v>96087</v>
      </c>
      <c r="Y20" s="22">
        <v>243465</v>
      </c>
      <c r="Z20" s="18">
        <v>253.37974960192327</v>
      </c>
      <c r="AA20" s="20">
        <v>384352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2377933958</v>
      </c>
      <c r="F33" s="31">
        <f t="shared" si="0"/>
        <v>2377933958</v>
      </c>
      <c r="G33" s="31">
        <f t="shared" si="0"/>
        <v>168388051</v>
      </c>
      <c r="H33" s="31">
        <f t="shared" si="0"/>
        <v>168388050</v>
      </c>
      <c r="I33" s="31">
        <f t="shared" si="0"/>
        <v>248825428</v>
      </c>
      <c r="J33" s="31">
        <f t="shared" si="0"/>
        <v>585601529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585601529</v>
      </c>
      <c r="X33" s="31">
        <f t="shared" si="0"/>
        <v>587783282</v>
      </c>
      <c r="Y33" s="31">
        <f t="shared" si="0"/>
        <v>-2181753</v>
      </c>
      <c r="Z33" s="32">
        <f>+IF(X33&lt;&gt;0,+(Y33/X33)*100,0)</f>
        <v>-0.37118323484402876</v>
      </c>
      <c r="AA33" s="29">
        <f>SUM(AA6:AA32)</f>
        <v>2377933958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508258406</v>
      </c>
      <c r="F35" s="22">
        <v>508258406</v>
      </c>
      <c r="G35" s="22">
        <v>42330382</v>
      </c>
      <c r="H35" s="22">
        <v>42330382</v>
      </c>
      <c r="I35" s="22">
        <v>38309990</v>
      </c>
      <c r="J35" s="22">
        <v>122970754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122970754</v>
      </c>
      <c r="X35" s="22">
        <v>120485166</v>
      </c>
      <c r="Y35" s="22">
        <v>2485588</v>
      </c>
      <c r="Z35" s="23">
        <v>2.0629825915665001</v>
      </c>
      <c r="AA35" s="20">
        <v>508258406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6788539</v>
      </c>
      <c r="F38" s="22">
        <v>6788539</v>
      </c>
      <c r="G38" s="22"/>
      <c r="H38" s="22"/>
      <c r="I38" s="22">
        <v>1704858</v>
      </c>
      <c r="J38" s="22">
        <v>1704858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1704858</v>
      </c>
      <c r="X38" s="22">
        <v>2486325</v>
      </c>
      <c r="Y38" s="22">
        <v>-781467</v>
      </c>
      <c r="Z38" s="23">
        <v>-31.430605411601459</v>
      </c>
      <c r="AA38" s="20">
        <v>6788539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345865865</v>
      </c>
      <c r="F39" s="22">
        <v>345865865</v>
      </c>
      <c r="G39" s="22">
        <v>28822155</v>
      </c>
      <c r="H39" s="22">
        <v>28822155</v>
      </c>
      <c r="I39" s="22">
        <v>1</v>
      </c>
      <c r="J39" s="22">
        <v>57644311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57644311</v>
      </c>
      <c r="X39" s="22">
        <v>86466465</v>
      </c>
      <c r="Y39" s="22">
        <v>-28822154</v>
      </c>
      <c r="Z39" s="23">
        <v>-33.333332176815603</v>
      </c>
      <c r="AA39" s="20">
        <v>345865865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19093079</v>
      </c>
      <c r="F40" s="22">
        <v>19093079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4773294</v>
      </c>
      <c r="Y40" s="22">
        <v>-4773294</v>
      </c>
      <c r="Z40" s="23">
        <v>-100</v>
      </c>
      <c r="AA40" s="20">
        <v>19093079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60979404</v>
      </c>
      <c r="F41" s="22">
        <v>60979404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15244851</v>
      </c>
      <c r="Y41" s="22">
        <v>-15244851</v>
      </c>
      <c r="Z41" s="23">
        <v>-100</v>
      </c>
      <c r="AA41" s="20">
        <v>60979404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619919471</v>
      </c>
      <c r="F42" s="22">
        <v>619919471</v>
      </c>
      <c r="G42" s="22">
        <v>-97194</v>
      </c>
      <c r="H42" s="22">
        <v>-97194</v>
      </c>
      <c r="I42" s="22">
        <v>81459690</v>
      </c>
      <c r="J42" s="22">
        <v>81265302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81265302</v>
      </c>
      <c r="X42" s="22">
        <v>231628638</v>
      </c>
      <c r="Y42" s="22">
        <v>-150363336</v>
      </c>
      <c r="Z42" s="23">
        <v>-64.915693196797193</v>
      </c>
      <c r="AA42" s="20">
        <v>619919471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73884498</v>
      </c>
      <c r="F45" s="22">
        <v>73884498</v>
      </c>
      <c r="G45" s="22">
        <v>265439</v>
      </c>
      <c r="H45" s="22">
        <v>265439</v>
      </c>
      <c r="I45" s="22">
        <v>19281137</v>
      </c>
      <c r="J45" s="22">
        <v>19812015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19812015</v>
      </c>
      <c r="X45" s="22">
        <v>26159808</v>
      </c>
      <c r="Y45" s="22">
        <v>-6347793</v>
      </c>
      <c r="Z45" s="23">
        <v>-24.265441856453993</v>
      </c>
      <c r="AA45" s="20">
        <v>73884498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1634789262</v>
      </c>
      <c r="F48" s="31">
        <f t="shared" si="1"/>
        <v>1634789262</v>
      </c>
      <c r="G48" s="31">
        <f t="shared" si="1"/>
        <v>71320782</v>
      </c>
      <c r="H48" s="31">
        <f t="shared" si="1"/>
        <v>71320782</v>
      </c>
      <c r="I48" s="31">
        <f t="shared" si="1"/>
        <v>140755676</v>
      </c>
      <c r="J48" s="31">
        <f t="shared" si="1"/>
        <v>283397240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283397240</v>
      </c>
      <c r="X48" s="31">
        <f t="shared" si="1"/>
        <v>487244547</v>
      </c>
      <c r="Y48" s="31">
        <f t="shared" si="1"/>
        <v>-203847307</v>
      </c>
      <c r="Z48" s="32">
        <f>+IF(X48&lt;&gt;0,+(Y48/X48)*100,0)</f>
        <v>-41.836754922164374</v>
      </c>
      <c r="AA48" s="29">
        <f>SUM(AA35:AA47)</f>
        <v>1634789262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743144696</v>
      </c>
      <c r="F49" s="41">
        <f t="shared" si="2"/>
        <v>743144696</v>
      </c>
      <c r="G49" s="41">
        <f t="shared" si="2"/>
        <v>97067269</v>
      </c>
      <c r="H49" s="41">
        <f t="shared" si="2"/>
        <v>97067268</v>
      </c>
      <c r="I49" s="41">
        <f t="shared" si="2"/>
        <v>108069752</v>
      </c>
      <c r="J49" s="41">
        <f t="shared" si="2"/>
        <v>302204289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302204289</v>
      </c>
      <c r="X49" s="41">
        <f t="shared" si="2"/>
        <v>100538735</v>
      </c>
      <c r="Y49" s="41">
        <f t="shared" si="2"/>
        <v>201665554</v>
      </c>
      <c r="Z49" s="42">
        <f>+IF(X49&lt;&gt;0,+(Y49/X49)*100,0)</f>
        <v>200.58493276248205</v>
      </c>
      <c r="AA49" s="39">
        <f>+AA33-AA48</f>
        <v>743144696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7000000</v>
      </c>
      <c r="F50" s="22">
        <v>7000000</v>
      </c>
      <c r="G50" s="22"/>
      <c r="H50" s="22"/>
      <c r="I50" s="22">
        <v>4550064</v>
      </c>
      <c r="J50" s="22">
        <v>4550064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4550064</v>
      </c>
      <c r="X50" s="22">
        <v>525753</v>
      </c>
      <c r="Y50" s="22">
        <v>4024311</v>
      </c>
      <c r="Z50" s="23">
        <v>765.4375723961632</v>
      </c>
      <c r="AA50" s="20">
        <v>7000000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750144696</v>
      </c>
      <c r="F52" s="50">
        <f t="shared" si="3"/>
        <v>750144696</v>
      </c>
      <c r="G52" s="50">
        <f t="shared" si="3"/>
        <v>97067269</v>
      </c>
      <c r="H52" s="50">
        <f t="shared" si="3"/>
        <v>97067268</v>
      </c>
      <c r="I52" s="50">
        <f t="shared" si="3"/>
        <v>112619816</v>
      </c>
      <c r="J52" s="50">
        <f t="shared" si="3"/>
        <v>306754353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306754353</v>
      </c>
      <c r="X52" s="50">
        <f t="shared" si="3"/>
        <v>101064488</v>
      </c>
      <c r="Y52" s="50">
        <f t="shared" si="3"/>
        <v>205689865</v>
      </c>
      <c r="Z52" s="51">
        <f>+IF(X52&lt;&gt;0,+(Y52/X52)*100,0)</f>
        <v>203.52338301065754</v>
      </c>
      <c r="AA52" s="48">
        <f>SUM(AA49:AA51)</f>
        <v>750144696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750144696</v>
      </c>
      <c r="F54" s="56">
        <f t="shared" si="4"/>
        <v>750144696</v>
      </c>
      <c r="G54" s="56">
        <f t="shared" si="4"/>
        <v>97067269</v>
      </c>
      <c r="H54" s="56">
        <f t="shared" si="4"/>
        <v>97067268</v>
      </c>
      <c r="I54" s="56">
        <f t="shared" si="4"/>
        <v>112619816</v>
      </c>
      <c r="J54" s="56">
        <f t="shared" si="4"/>
        <v>306754353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306754353</v>
      </c>
      <c r="X54" s="56">
        <f t="shared" si="4"/>
        <v>101064488</v>
      </c>
      <c r="Y54" s="56">
        <f t="shared" si="4"/>
        <v>205689865</v>
      </c>
      <c r="Z54" s="57">
        <f>+IF(X54&lt;&gt;0,+(Y54/X54)*100,0)</f>
        <v>203.52338301065754</v>
      </c>
      <c r="AA54" s="54">
        <f>+AA52-AA53</f>
        <v>750144696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750144696</v>
      </c>
      <c r="F57" s="50">
        <f t="shared" si="5"/>
        <v>750144696</v>
      </c>
      <c r="G57" s="50">
        <f t="shared" si="5"/>
        <v>97067269</v>
      </c>
      <c r="H57" s="50">
        <f t="shared" si="5"/>
        <v>97067268</v>
      </c>
      <c r="I57" s="50">
        <f t="shared" si="5"/>
        <v>112619816</v>
      </c>
      <c r="J57" s="50">
        <f t="shared" si="5"/>
        <v>306754353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306754353</v>
      </c>
      <c r="X57" s="50">
        <f t="shared" si="5"/>
        <v>101064488</v>
      </c>
      <c r="Y57" s="50">
        <f t="shared" si="5"/>
        <v>205689865</v>
      </c>
      <c r="Z57" s="51">
        <f>+IF(X57&lt;&gt;0,+(Y57/X57)*100,0)</f>
        <v>203.52338301065754</v>
      </c>
      <c r="AA57" s="48">
        <f>SUM(AA54:AA56)</f>
        <v>750144696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750144696</v>
      </c>
      <c r="F60" s="67">
        <f t="shared" si="6"/>
        <v>750144696</v>
      </c>
      <c r="G60" s="67">
        <f t="shared" si="6"/>
        <v>97067269</v>
      </c>
      <c r="H60" s="67">
        <f t="shared" si="6"/>
        <v>97067268</v>
      </c>
      <c r="I60" s="67">
        <f t="shared" si="6"/>
        <v>112619816</v>
      </c>
      <c r="J60" s="67">
        <f t="shared" si="6"/>
        <v>306754353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306754353</v>
      </c>
      <c r="X60" s="67">
        <f t="shared" si="6"/>
        <v>101064488</v>
      </c>
      <c r="Y60" s="67">
        <f t="shared" si="6"/>
        <v>205689865</v>
      </c>
      <c r="Z60" s="68">
        <f>+IF(X60&lt;&gt;0,+(Y60/X60)*100,0)</f>
        <v>203.52338301065754</v>
      </c>
      <c r="AA60" s="65">
        <f>SUM(AA57:AA59)</f>
        <v>750144696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204002097</v>
      </c>
      <c r="D9" s="20"/>
      <c r="E9" s="21">
        <v>212194088</v>
      </c>
      <c r="F9" s="22">
        <v>212194088</v>
      </c>
      <c r="G9" s="22">
        <v>18303391</v>
      </c>
      <c r="H9" s="22">
        <v>17825747</v>
      </c>
      <c r="I9" s="22">
        <v>17585719</v>
      </c>
      <c r="J9" s="22">
        <v>53714857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53714857</v>
      </c>
      <c r="X9" s="22">
        <v>53048483</v>
      </c>
      <c r="Y9" s="22">
        <v>666374</v>
      </c>
      <c r="Z9" s="23">
        <v>1.2561603316724439</v>
      </c>
      <c r="AA9" s="20">
        <v>212194088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8081238</v>
      </c>
      <c r="D13" s="20"/>
      <c r="E13" s="21">
        <v>8530636</v>
      </c>
      <c r="F13" s="22">
        <v>8530636</v>
      </c>
      <c r="G13" s="22">
        <v>654669</v>
      </c>
      <c r="H13" s="22">
        <v>640291</v>
      </c>
      <c r="I13" s="22">
        <v>647548</v>
      </c>
      <c r="J13" s="22">
        <v>1942508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1942508</v>
      </c>
      <c r="X13" s="22">
        <v>2132653</v>
      </c>
      <c r="Y13" s="22">
        <v>-190145</v>
      </c>
      <c r="Z13" s="23">
        <v>-8.91589020811168</v>
      </c>
      <c r="AA13" s="20">
        <v>8530636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207929470</v>
      </c>
      <c r="D26" s="20"/>
      <c r="E26" s="21">
        <v>217601643</v>
      </c>
      <c r="F26" s="22">
        <v>217601643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54400368</v>
      </c>
      <c r="Y26" s="22">
        <v>-54400368</v>
      </c>
      <c r="Z26" s="23">
        <v>-100</v>
      </c>
      <c r="AA26" s="20">
        <v>217601643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420012805</v>
      </c>
      <c r="D33" s="29">
        <f t="shared" ref="D33:Y33" si="0">SUM(D6:D32)</f>
        <v>0</v>
      </c>
      <c r="E33" s="30">
        <f t="shared" si="0"/>
        <v>438326367</v>
      </c>
      <c r="F33" s="31">
        <f t="shared" si="0"/>
        <v>438326367</v>
      </c>
      <c r="G33" s="31">
        <f t="shared" si="0"/>
        <v>18958060</v>
      </c>
      <c r="H33" s="31">
        <f t="shared" si="0"/>
        <v>18466038</v>
      </c>
      <c r="I33" s="31">
        <f t="shared" si="0"/>
        <v>18233267</v>
      </c>
      <c r="J33" s="31">
        <f t="shared" si="0"/>
        <v>55657365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55657365</v>
      </c>
      <c r="X33" s="31">
        <f t="shared" si="0"/>
        <v>109581504</v>
      </c>
      <c r="Y33" s="31">
        <f t="shared" si="0"/>
        <v>-53924139</v>
      </c>
      <c r="Z33" s="32">
        <f>+IF(X33&lt;&gt;0,+(Y33/X33)*100,0)</f>
        <v>-49.20916124677391</v>
      </c>
      <c r="AA33" s="29">
        <f>SUM(AA6:AA32)</f>
        <v>438326367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80963837</v>
      </c>
      <c r="D35" s="20"/>
      <c r="E35" s="21">
        <v>105330088</v>
      </c>
      <c r="F35" s="22">
        <v>105330088</v>
      </c>
      <c r="G35" s="22">
        <v>8168847</v>
      </c>
      <c r="H35" s="22">
        <v>7943810</v>
      </c>
      <c r="I35" s="22">
        <v>8639376</v>
      </c>
      <c r="J35" s="22">
        <v>24752033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24752033</v>
      </c>
      <c r="X35" s="22">
        <v>26332507</v>
      </c>
      <c r="Y35" s="22">
        <v>-1580474</v>
      </c>
      <c r="Z35" s="23">
        <v>-6.0019883408746457</v>
      </c>
      <c r="AA35" s="20">
        <v>105330088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3540057</v>
      </c>
      <c r="D38" s="20"/>
      <c r="E38" s="21">
        <v>3666290</v>
      </c>
      <c r="F38" s="22">
        <v>3666290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916574</v>
      </c>
      <c r="Y38" s="22">
        <v>-916574</v>
      </c>
      <c r="Z38" s="23">
        <v>-100</v>
      </c>
      <c r="AA38" s="20">
        <v>3666290</v>
      </c>
    </row>
    <row r="39" spans="1:27" x14ac:dyDescent="0.25">
      <c r="A39" s="19" t="s">
        <v>65</v>
      </c>
      <c r="B39" s="15" t="s">
        <v>32</v>
      </c>
      <c r="C39" s="20">
        <v>109859589</v>
      </c>
      <c r="D39" s="20"/>
      <c r="E39" s="21">
        <v>84877635</v>
      </c>
      <c r="F39" s="22">
        <v>84877635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21219411</v>
      </c>
      <c r="Y39" s="22">
        <v>-21219411</v>
      </c>
      <c r="Z39" s="23">
        <v>-100</v>
      </c>
      <c r="AA39" s="20">
        <v>84877635</v>
      </c>
    </row>
    <row r="40" spans="1:27" x14ac:dyDescent="0.25">
      <c r="A40" s="19" t="s">
        <v>66</v>
      </c>
      <c r="B40" s="15" t="s">
        <v>32</v>
      </c>
      <c r="C40" s="20">
        <v>13250906</v>
      </c>
      <c r="D40" s="20"/>
      <c r="E40" s="21">
        <v>1289564</v>
      </c>
      <c r="F40" s="22">
        <v>1289564</v>
      </c>
      <c r="G40" s="22">
        <v>86488</v>
      </c>
      <c r="H40" s="22">
        <v>86488</v>
      </c>
      <c r="I40" s="22">
        <v>86488</v>
      </c>
      <c r="J40" s="22">
        <v>259464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259464</v>
      </c>
      <c r="X40" s="22">
        <v>322388</v>
      </c>
      <c r="Y40" s="22">
        <v>-62924</v>
      </c>
      <c r="Z40" s="23">
        <v>-19.518096207054853</v>
      </c>
      <c r="AA40" s="20">
        <v>1289564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8884562</v>
      </c>
      <c r="D42" s="20"/>
      <c r="E42" s="21">
        <v>41292473</v>
      </c>
      <c r="F42" s="22">
        <v>41292473</v>
      </c>
      <c r="G42" s="22"/>
      <c r="H42" s="22">
        <v>1900522</v>
      </c>
      <c r="I42" s="22">
        <v>1632795</v>
      </c>
      <c r="J42" s="22">
        <v>3533317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3533317</v>
      </c>
      <c r="X42" s="22">
        <v>10323106</v>
      </c>
      <c r="Y42" s="22">
        <v>-6789789</v>
      </c>
      <c r="Z42" s="23">
        <v>-65.772733516443594</v>
      </c>
      <c r="AA42" s="20">
        <v>41292473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12377414</v>
      </c>
      <c r="D45" s="20"/>
      <c r="E45" s="21">
        <v>10907879</v>
      </c>
      <c r="F45" s="22">
        <v>10907879</v>
      </c>
      <c r="G45" s="22">
        <v>67851</v>
      </c>
      <c r="H45" s="22">
        <v>70650</v>
      </c>
      <c r="I45" s="22">
        <v>3894519</v>
      </c>
      <c r="J45" s="22">
        <v>4033020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4033020</v>
      </c>
      <c r="X45" s="22">
        <v>2726957</v>
      </c>
      <c r="Y45" s="22">
        <v>1306063</v>
      </c>
      <c r="Z45" s="23">
        <v>47.894521255744039</v>
      </c>
      <c r="AA45" s="20">
        <v>10907879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228876365</v>
      </c>
      <c r="D48" s="29">
        <f t="shared" ref="D48:Y48" si="1">SUM(D35:D47)</f>
        <v>0</v>
      </c>
      <c r="E48" s="30">
        <f t="shared" si="1"/>
        <v>247363929</v>
      </c>
      <c r="F48" s="31">
        <f t="shared" si="1"/>
        <v>247363929</v>
      </c>
      <c r="G48" s="31">
        <f t="shared" si="1"/>
        <v>8323186</v>
      </c>
      <c r="H48" s="31">
        <f t="shared" si="1"/>
        <v>10001470</v>
      </c>
      <c r="I48" s="31">
        <f t="shared" si="1"/>
        <v>14253178</v>
      </c>
      <c r="J48" s="31">
        <f t="shared" si="1"/>
        <v>32577834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32577834</v>
      </c>
      <c r="X48" s="31">
        <f t="shared" si="1"/>
        <v>61840943</v>
      </c>
      <c r="Y48" s="31">
        <f t="shared" si="1"/>
        <v>-29263109</v>
      </c>
      <c r="Z48" s="32">
        <f>+IF(X48&lt;&gt;0,+(Y48/X48)*100,0)</f>
        <v>-47.319959205667352</v>
      </c>
      <c r="AA48" s="29">
        <f>SUM(AA35:AA47)</f>
        <v>247363929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191136440</v>
      </c>
      <c r="D49" s="39">
        <f t="shared" si="2"/>
        <v>0</v>
      </c>
      <c r="E49" s="40">
        <f t="shared" si="2"/>
        <v>190962438</v>
      </c>
      <c r="F49" s="41">
        <f t="shared" si="2"/>
        <v>190962438</v>
      </c>
      <c r="G49" s="41">
        <f t="shared" si="2"/>
        <v>10634874</v>
      </c>
      <c r="H49" s="41">
        <f t="shared" si="2"/>
        <v>8464568</v>
      </c>
      <c r="I49" s="41">
        <f t="shared" si="2"/>
        <v>3980089</v>
      </c>
      <c r="J49" s="41">
        <f t="shared" si="2"/>
        <v>23079531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23079531</v>
      </c>
      <c r="X49" s="41">
        <f t="shared" si="2"/>
        <v>47740561</v>
      </c>
      <c r="Y49" s="41">
        <f t="shared" si="2"/>
        <v>-24661030</v>
      </c>
      <c r="Z49" s="42">
        <f>+IF(X49&lt;&gt;0,+(Y49/X49)*100,0)</f>
        <v>-51.656347314393727</v>
      </c>
      <c r="AA49" s="39">
        <f>+AA33-AA48</f>
        <v>190962438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191136440</v>
      </c>
      <c r="D52" s="48">
        <f t="shared" si="3"/>
        <v>0</v>
      </c>
      <c r="E52" s="49">
        <f t="shared" si="3"/>
        <v>190962438</v>
      </c>
      <c r="F52" s="50">
        <f t="shared" si="3"/>
        <v>190962438</v>
      </c>
      <c r="G52" s="50">
        <f t="shared" si="3"/>
        <v>10634874</v>
      </c>
      <c r="H52" s="50">
        <f t="shared" si="3"/>
        <v>8464568</v>
      </c>
      <c r="I52" s="50">
        <f t="shared" si="3"/>
        <v>3980089</v>
      </c>
      <c r="J52" s="50">
        <f t="shared" si="3"/>
        <v>23079531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23079531</v>
      </c>
      <c r="X52" s="50">
        <f t="shared" si="3"/>
        <v>47740561</v>
      </c>
      <c r="Y52" s="50">
        <f t="shared" si="3"/>
        <v>-24661030</v>
      </c>
      <c r="Z52" s="51">
        <f>+IF(X52&lt;&gt;0,+(Y52/X52)*100,0)</f>
        <v>-51.656347314393727</v>
      </c>
      <c r="AA52" s="48">
        <f>SUM(AA49:AA51)</f>
        <v>190962438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191136440</v>
      </c>
      <c r="D54" s="54">
        <f>+D52-D53</f>
        <v>0</v>
      </c>
      <c r="E54" s="55">
        <f t="shared" si="4"/>
        <v>190962438</v>
      </c>
      <c r="F54" s="56">
        <f t="shared" si="4"/>
        <v>190962438</v>
      </c>
      <c r="G54" s="56">
        <f t="shared" si="4"/>
        <v>10634874</v>
      </c>
      <c r="H54" s="56">
        <f t="shared" si="4"/>
        <v>8464568</v>
      </c>
      <c r="I54" s="56">
        <f t="shared" si="4"/>
        <v>3980089</v>
      </c>
      <c r="J54" s="56">
        <f t="shared" si="4"/>
        <v>23079531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23079531</v>
      </c>
      <c r="X54" s="56">
        <f t="shared" si="4"/>
        <v>47740561</v>
      </c>
      <c r="Y54" s="56">
        <f t="shared" si="4"/>
        <v>-24661030</v>
      </c>
      <c r="Z54" s="57">
        <f>+IF(X54&lt;&gt;0,+(Y54/X54)*100,0)</f>
        <v>-51.656347314393727</v>
      </c>
      <c r="AA54" s="54">
        <f>+AA52-AA53</f>
        <v>190962438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191136440</v>
      </c>
      <c r="D57" s="48">
        <f>SUM(D54:D56)</f>
        <v>0</v>
      </c>
      <c r="E57" s="49">
        <f t="shared" si="5"/>
        <v>190962438</v>
      </c>
      <c r="F57" s="50">
        <f t="shared" si="5"/>
        <v>190962438</v>
      </c>
      <c r="G57" s="50">
        <f t="shared" si="5"/>
        <v>10634874</v>
      </c>
      <c r="H57" s="50">
        <f t="shared" si="5"/>
        <v>8464568</v>
      </c>
      <c r="I57" s="50">
        <f t="shared" si="5"/>
        <v>3980089</v>
      </c>
      <c r="J57" s="50">
        <f t="shared" si="5"/>
        <v>23079531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23079531</v>
      </c>
      <c r="X57" s="50">
        <f t="shared" si="5"/>
        <v>47740561</v>
      </c>
      <c r="Y57" s="50">
        <f t="shared" si="5"/>
        <v>-24661030</v>
      </c>
      <c r="Z57" s="51">
        <f>+IF(X57&lt;&gt;0,+(Y57/X57)*100,0)</f>
        <v>-51.656347314393727</v>
      </c>
      <c r="AA57" s="48">
        <f>SUM(AA54:AA56)</f>
        <v>190962438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191136440</v>
      </c>
      <c r="D60" s="65">
        <f>SUM(D57:D59)</f>
        <v>0</v>
      </c>
      <c r="E60" s="66">
        <f t="shared" si="6"/>
        <v>190962438</v>
      </c>
      <c r="F60" s="67">
        <f t="shared" si="6"/>
        <v>190962438</v>
      </c>
      <c r="G60" s="67">
        <f t="shared" si="6"/>
        <v>10634874</v>
      </c>
      <c r="H60" s="67">
        <f t="shared" si="6"/>
        <v>8464568</v>
      </c>
      <c r="I60" s="67">
        <f t="shared" si="6"/>
        <v>3980089</v>
      </c>
      <c r="J60" s="67">
        <f t="shared" si="6"/>
        <v>23079531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23079531</v>
      </c>
      <c r="X60" s="67">
        <f t="shared" si="6"/>
        <v>47740561</v>
      </c>
      <c r="Y60" s="67">
        <f t="shared" si="6"/>
        <v>-24661030</v>
      </c>
      <c r="Z60" s="68">
        <f>+IF(X60&lt;&gt;0,+(Y60/X60)*100,0)</f>
        <v>-51.656347314393727</v>
      </c>
      <c r="AA60" s="65">
        <f>SUM(AA57:AA59)</f>
        <v>190962438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64379446</v>
      </c>
      <c r="D9" s="20"/>
      <c r="E9" s="21">
        <v>70940785</v>
      </c>
      <c r="F9" s="22">
        <v>70940785</v>
      </c>
      <c r="G9" s="22">
        <v>5907709</v>
      </c>
      <c r="H9" s="22">
        <v>5971614</v>
      </c>
      <c r="I9" s="22">
        <v>5921765</v>
      </c>
      <c r="J9" s="22">
        <v>17801088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17801088</v>
      </c>
      <c r="X9" s="22">
        <v>17735190</v>
      </c>
      <c r="Y9" s="22">
        <v>65898</v>
      </c>
      <c r="Z9" s="23">
        <v>0.37156636043932995</v>
      </c>
      <c r="AA9" s="20">
        <v>70940785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9094295</v>
      </c>
      <c r="D26" s="20"/>
      <c r="E26" s="21">
        <v>11337070</v>
      </c>
      <c r="F26" s="22">
        <v>11337070</v>
      </c>
      <c r="G26" s="22">
        <v>4507700</v>
      </c>
      <c r="H26" s="22">
        <v>519250</v>
      </c>
      <c r="I26" s="22"/>
      <c r="J26" s="22">
        <v>5026950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5026950</v>
      </c>
      <c r="X26" s="22">
        <v>2834265</v>
      </c>
      <c r="Y26" s="22">
        <v>2192685</v>
      </c>
      <c r="Z26" s="23">
        <v>77.36344343242429</v>
      </c>
      <c r="AA26" s="20">
        <v>11337070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73473741</v>
      </c>
      <c r="D33" s="29">
        <f t="shared" ref="D33:Y33" si="0">SUM(D6:D32)</f>
        <v>0</v>
      </c>
      <c r="E33" s="30">
        <f t="shared" si="0"/>
        <v>82277855</v>
      </c>
      <c r="F33" s="31">
        <f t="shared" si="0"/>
        <v>82277855</v>
      </c>
      <c r="G33" s="31">
        <f t="shared" si="0"/>
        <v>10415409</v>
      </c>
      <c r="H33" s="31">
        <f t="shared" si="0"/>
        <v>6490864</v>
      </c>
      <c r="I33" s="31">
        <f t="shared" si="0"/>
        <v>5921765</v>
      </c>
      <c r="J33" s="31">
        <f t="shared" si="0"/>
        <v>22828038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22828038</v>
      </c>
      <c r="X33" s="31">
        <f t="shared" si="0"/>
        <v>20569455</v>
      </c>
      <c r="Y33" s="31">
        <f t="shared" si="0"/>
        <v>2258583</v>
      </c>
      <c r="Z33" s="32">
        <f>+IF(X33&lt;&gt;0,+(Y33/X33)*100,0)</f>
        <v>10.980276336927741</v>
      </c>
      <c r="AA33" s="29">
        <f>SUM(AA6:AA32)</f>
        <v>82277855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38987459</v>
      </c>
      <c r="D35" s="20"/>
      <c r="E35" s="21">
        <v>47434429</v>
      </c>
      <c r="F35" s="22">
        <v>47434429</v>
      </c>
      <c r="G35" s="22">
        <v>3432209</v>
      </c>
      <c r="H35" s="22">
        <v>3672723</v>
      </c>
      <c r="I35" s="22">
        <v>3209311</v>
      </c>
      <c r="J35" s="22">
        <v>10314243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10314243</v>
      </c>
      <c r="X35" s="22">
        <v>11858631</v>
      </c>
      <c r="Y35" s="22">
        <v>-1544388</v>
      </c>
      <c r="Z35" s="23">
        <v>-13.023324530462244</v>
      </c>
      <c r="AA35" s="20">
        <v>47434429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7153259</v>
      </c>
      <c r="D38" s="20"/>
      <c r="E38" s="21">
        <v>7636223</v>
      </c>
      <c r="F38" s="22">
        <v>7636223</v>
      </c>
      <c r="G38" s="22">
        <v>523822</v>
      </c>
      <c r="H38" s="22">
        <v>260922</v>
      </c>
      <c r="I38" s="22">
        <v>387099</v>
      </c>
      <c r="J38" s="22">
        <v>1171843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1171843</v>
      </c>
      <c r="X38" s="22">
        <v>1909065</v>
      </c>
      <c r="Y38" s="22">
        <v>-737222</v>
      </c>
      <c r="Z38" s="23">
        <v>-38.616914562888113</v>
      </c>
      <c r="AA38" s="20">
        <v>7636223</v>
      </c>
    </row>
    <row r="39" spans="1:27" x14ac:dyDescent="0.25">
      <c r="A39" s="19" t="s">
        <v>65</v>
      </c>
      <c r="B39" s="15" t="s">
        <v>32</v>
      </c>
      <c r="C39" s="20">
        <v>3972208</v>
      </c>
      <c r="D39" s="20"/>
      <c r="E39" s="21">
        <v>7095000</v>
      </c>
      <c r="F39" s="22">
        <v>7095000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1773750</v>
      </c>
      <c r="Y39" s="22">
        <v>-1773750</v>
      </c>
      <c r="Z39" s="23">
        <v>-100</v>
      </c>
      <c r="AA39" s="20">
        <v>7095000</v>
      </c>
    </row>
    <row r="40" spans="1:27" x14ac:dyDescent="0.25">
      <c r="A40" s="19" t="s">
        <v>66</v>
      </c>
      <c r="B40" s="15" t="s">
        <v>32</v>
      </c>
      <c r="C40" s="20">
        <v>2417424</v>
      </c>
      <c r="D40" s="20"/>
      <c r="E40" s="21">
        <v>5700911</v>
      </c>
      <c r="F40" s="22">
        <v>5700911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1425246</v>
      </c>
      <c r="Y40" s="22">
        <v>-1425246</v>
      </c>
      <c r="Z40" s="23">
        <v>-100</v>
      </c>
      <c r="AA40" s="20">
        <v>5700911</v>
      </c>
    </row>
    <row r="41" spans="1:27" x14ac:dyDescent="0.25">
      <c r="A41" s="19" t="s">
        <v>40</v>
      </c>
      <c r="B41" s="15" t="s">
        <v>32</v>
      </c>
      <c r="C41" s="20">
        <v>2748579</v>
      </c>
      <c r="D41" s="20"/>
      <c r="E41" s="21">
        <v>3120972</v>
      </c>
      <c r="F41" s="22">
        <v>3120972</v>
      </c>
      <c r="G41" s="22">
        <v>77357</v>
      </c>
      <c r="H41" s="22">
        <v>171952</v>
      </c>
      <c r="I41" s="22">
        <v>186192</v>
      </c>
      <c r="J41" s="22">
        <v>435501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435501</v>
      </c>
      <c r="X41" s="22">
        <v>780249</v>
      </c>
      <c r="Y41" s="22">
        <v>-344748</v>
      </c>
      <c r="Z41" s="23">
        <v>-44.184356532337752</v>
      </c>
      <c r="AA41" s="20">
        <v>3120972</v>
      </c>
    </row>
    <row r="42" spans="1:27" x14ac:dyDescent="0.25">
      <c r="A42" s="19" t="s">
        <v>67</v>
      </c>
      <c r="B42" s="15" t="s">
        <v>32</v>
      </c>
      <c r="C42" s="20">
        <v>33664675</v>
      </c>
      <c r="D42" s="20"/>
      <c r="E42" s="21">
        <v>18095729</v>
      </c>
      <c r="F42" s="22">
        <v>18095729</v>
      </c>
      <c r="G42" s="22">
        <v>50475</v>
      </c>
      <c r="H42" s="22">
        <v>1517574</v>
      </c>
      <c r="I42" s="22">
        <v>1493189</v>
      </c>
      <c r="J42" s="22">
        <v>3061238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3061238</v>
      </c>
      <c r="X42" s="22">
        <v>4523955</v>
      </c>
      <c r="Y42" s="22">
        <v>-1462717</v>
      </c>
      <c r="Z42" s="23">
        <v>-32.332704458819769</v>
      </c>
      <c r="AA42" s="20">
        <v>18095729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9361864</v>
      </c>
      <c r="D44" s="20"/>
      <c r="E44" s="21">
        <v>1535681</v>
      </c>
      <c r="F44" s="22">
        <v>1535681</v>
      </c>
      <c r="G44" s="22">
        <v>46955</v>
      </c>
      <c r="H44" s="22">
        <v>222698</v>
      </c>
      <c r="I44" s="22"/>
      <c r="J44" s="22">
        <v>269653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269653</v>
      </c>
      <c r="X44" s="22">
        <v>383922</v>
      </c>
      <c r="Y44" s="22">
        <v>-114269</v>
      </c>
      <c r="Z44" s="23">
        <v>-29.763597814139331</v>
      </c>
      <c r="AA44" s="20">
        <v>1535681</v>
      </c>
    </row>
    <row r="45" spans="1:27" x14ac:dyDescent="0.25">
      <c r="A45" s="19" t="s">
        <v>70</v>
      </c>
      <c r="B45" s="15" t="s">
        <v>32</v>
      </c>
      <c r="C45" s="20">
        <v>18034500</v>
      </c>
      <c r="D45" s="20"/>
      <c r="E45" s="21">
        <v>33757074</v>
      </c>
      <c r="F45" s="22">
        <v>33757074</v>
      </c>
      <c r="G45" s="22">
        <v>30555</v>
      </c>
      <c r="H45" s="22">
        <v>810271</v>
      </c>
      <c r="I45" s="22">
        <v>1510470</v>
      </c>
      <c r="J45" s="22">
        <v>2351296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2351296</v>
      </c>
      <c r="X45" s="22">
        <v>8439285</v>
      </c>
      <c r="Y45" s="22">
        <v>-6087989</v>
      </c>
      <c r="Z45" s="23">
        <v>-72.138682364678999</v>
      </c>
      <c r="AA45" s="20">
        <v>33757074</v>
      </c>
    </row>
    <row r="46" spans="1:27" x14ac:dyDescent="0.25">
      <c r="A46" s="19" t="s">
        <v>71</v>
      </c>
      <c r="B46" s="15" t="s">
        <v>32</v>
      </c>
      <c r="C46" s="20">
        <v>1328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116341296</v>
      </c>
      <c r="D48" s="29">
        <f t="shared" ref="D48:Y48" si="1">SUM(D35:D47)</f>
        <v>0</v>
      </c>
      <c r="E48" s="30">
        <f t="shared" si="1"/>
        <v>124376019</v>
      </c>
      <c r="F48" s="31">
        <f t="shared" si="1"/>
        <v>124376019</v>
      </c>
      <c r="G48" s="31">
        <f t="shared" si="1"/>
        <v>4161373</v>
      </c>
      <c r="H48" s="31">
        <f t="shared" si="1"/>
        <v>6656140</v>
      </c>
      <c r="I48" s="31">
        <f t="shared" si="1"/>
        <v>6786261</v>
      </c>
      <c r="J48" s="31">
        <f t="shared" si="1"/>
        <v>17603774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17603774</v>
      </c>
      <c r="X48" s="31">
        <f t="shared" si="1"/>
        <v>31094103</v>
      </c>
      <c r="Y48" s="31">
        <f t="shared" si="1"/>
        <v>-13490329</v>
      </c>
      <c r="Z48" s="32">
        <f>+IF(X48&lt;&gt;0,+(Y48/X48)*100,0)</f>
        <v>-43.385490168344781</v>
      </c>
      <c r="AA48" s="29">
        <f>SUM(AA35:AA47)</f>
        <v>124376019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-42867555</v>
      </c>
      <c r="D49" s="39">
        <f t="shared" si="2"/>
        <v>0</v>
      </c>
      <c r="E49" s="40">
        <f t="shared" si="2"/>
        <v>-42098164</v>
      </c>
      <c r="F49" s="41">
        <f t="shared" si="2"/>
        <v>-42098164</v>
      </c>
      <c r="G49" s="41">
        <f t="shared" si="2"/>
        <v>6254036</v>
      </c>
      <c r="H49" s="41">
        <f t="shared" si="2"/>
        <v>-165276</v>
      </c>
      <c r="I49" s="41">
        <f t="shared" si="2"/>
        <v>-864496</v>
      </c>
      <c r="J49" s="41">
        <f t="shared" si="2"/>
        <v>5224264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5224264</v>
      </c>
      <c r="X49" s="41">
        <f t="shared" si="2"/>
        <v>-10524648</v>
      </c>
      <c r="Y49" s="41">
        <f t="shared" si="2"/>
        <v>15748912</v>
      </c>
      <c r="Z49" s="42">
        <f>+IF(X49&lt;&gt;0,+(Y49/X49)*100,0)</f>
        <v>-149.63837270377118</v>
      </c>
      <c r="AA49" s="39">
        <f>+AA33-AA48</f>
        <v>-42098164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-42867555</v>
      </c>
      <c r="D52" s="48">
        <f t="shared" si="3"/>
        <v>0</v>
      </c>
      <c r="E52" s="49">
        <f t="shared" si="3"/>
        <v>-42098164</v>
      </c>
      <c r="F52" s="50">
        <f t="shared" si="3"/>
        <v>-42098164</v>
      </c>
      <c r="G52" s="50">
        <f t="shared" si="3"/>
        <v>6254036</v>
      </c>
      <c r="H52" s="50">
        <f t="shared" si="3"/>
        <v>-165276</v>
      </c>
      <c r="I52" s="50">
        <f t="shared" si="3"/>
        <v>-864496</v>
      </c>
      <c r="J52" s="50">
        <f t="shared" si="3"/>
        <v>5224264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5224264</v>
      </c>
      <c r="X52" s="50">
        <f t="shared" si="3"/>
        <v>-10524648</v>
      </c>
      <c r="Y52" s="50">
        <f t="shared" si="3"/>
        <v>15748912</v>
      </c>
      <c r="Z52" s="51">
        <f>+IF(X52&lt;&gt;0,+(Y52/X52)*100,0)</f>
        <v>-149.63837270377118</v>
      </c>
      <c r="AA52" s="48">
        <f>SUM(AA49:AA51)</f>
        <v>-42098164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-42867555</v>
      </c>
      <c r="D54" s="54">
        <f>+D52-D53</f>
        <v>0</v>
      </c>
      <c r="E54" s="55">
        <f t="shared" si="4"/>
        <v>-42098164</v>
      </c>
      <c r="F54" s="56">
        <f t="shared" si="4"/>
        <v>-42098164</v>
      </c>
      <c r="G54" s="56">
        <f t="shared" si="4"/>
        <v>6254036</v>
      </c>
      <c r="H54" s="56">
        <f t="shared" si="4"/>
        <v>-165276</v>
      </c>
      <c r="I54" s="56">
        <f t="shared" si="4"/>
        <v>-864496</v>
      </c>
      <c r="J54" s="56">
        <f t="shared" si="4"/>
        <v>5224264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5224264</v>
      </c>
      <c r="X54" s="56">
        <f t="shared" si="4"/>
        <v>-10524648</v>
      </c>
      <c r="Y54" s="56">
        <f t="shared" si="4"/>
        <v>15748912</v>
      </c>
      <c r="Z54" s="57">
        <f>+IF(X54&lt;&gt;0,+(Y54/X54)*100,0)</f>
        <v>-149.63837270377118</v>
      </c>
      <c r="AA54" s="54">
        <f>+AA52-AA53</f>
        <v>-42098164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-42867555</v>
      </c>
      <c r="D57" s="48">
        <f>SUM(D54:D56)</f>
        <v>0</v>
      </c>
      <c r="E57" s="49">
        <f t="shared" si="5"/>
        <v>-42098164</v>
      </c>
      <c r="F57" s="50">
        <f t="shared" si="5"/>
        <v>-42098164</v>
      </c>
      <c r="G57" s="50">
        <f t="shared" si="5"/>
        <v>6254036</v>
      </c>
      <c r="H57" s="50">
        <f t="shared" si="5"/>
        <v>-165276</v>
      </c>
      <c r="I57" s="50">
        <f t="shared" si="5"/>
        <v>-864496</v>
      </c>
      <c r="J57" s="50">
        <f t="shared" si="5"/>
        <v>5224264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5224264</v>
      </c>
      <c r="X57" s="50">
        <f t="shared" si="5"/>
        <v>-10524648</v>
      </c>
      <c r="Y57" s="50">
        <f t="shared" si="5"/>
        <v>15748912</v>
      </c>
      <c r="Z57" s="51">
        <f>+IF(X57&lt;&gt;0,+(Y57/X57)*100,0)</f>
        <v>-149.63837270377118</v>
      </c>
      <c r="AA57" s="48">
        <f>SUM(AA54:AA56)</f>
        <v>-42098164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-42867555</v>
      </c>
      <c r="D60" s="65">
        <f>SUM(D57:D59)</f>
        <v>0</v>
      </c>
      <c r="E60" s="66">
        <f t="shared" si="6"/>
        <v>-42098164</v>
      </c>
      <c r="F60" s="67">
        <f t="shared" si="6"/>
        <v>-42098164</v>
      </c>
      <c r="G60" s="67">
        <f t="shared" si="6"/>
        <v>6254036</v>
      </c>
      <c r="H60" s="67">
        <f t="shared" si="6"/>
        <v>-165276</v>
      </c>
      <c r="I60" s="67">
        <f t="shared" si="6"/>
        <v>-864496</v>
      </c>
      <c r="J60" s="67">
        <f t="shared" si="6"/>
        <v>5224264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5224264</v>
      </c>
      <c r="X60" s="67">
        <f t="shared" si="6"/>
        <v>-10524648</v>
      </c>
      <c r="Y60" s="67">
        <f t="shared" si="6"/>
        <v>15748912</v>
      </c>
      <c r="Z60" s="68">
        <f>+IF(X60&lt;&gt;0,+(Y60/X60)*100,0)</f>
        <v>-149.63837270377118</v>
      </c>
      <c r="AA60" s="65">
        <f>SUM(AA57:AA59)</f>
        <v>-42098164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48837391</v>
      </c>
      <c r="D9" s="20"/>
      <c r="E9" s="21">
        <v>53462329</v>
      </c>
      <c r="F9" s="22">
        <v>53462329</v>
      </c>
      <c r="G9" s="22">
        <v>5079916</v>
      </c>
      <c r="H9" s="22">
        <v>5009485</v>
      </c>
      <c r="I9" s="22">
        <v>5034329</v>
      </c>
      <c r="J9" s="22">
        <v>15123730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15123730</v>
      </c>
      <c r="X9" s="22">
        <v>13365585</v>
      </c>
      <c r="Y9" s="22">
        <v>1758145</v>
      </c>
      <c r="Z9" s="23">
        <v>13.154268967650873</v>
      </c>
      <c r="AA9" s="20">
        <v>53462329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3622160</v>
      </c>
      <c r="D13" s="20"/>
      <c r="E13" s="21">
        <v>3720660</v>
      </c>
      <c r="F13" s="22">
        <v>3720660</v>
      </c>
      <c r="G13" s="22">
        <v>320350</v>
      </c>
      <c r="H13" s="22">
        <v>330175</v>
      </c>
      <c r="I13" s="22">
        <v>341186</v>
      </c>
      <c r="J13" s="22">
        <v>991711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991711</v>
      </c>
      <c r="X13" s="22">
        <v>930165</v>
      </c>
      <c r="Y13" s="22">
        <v>61546</v>
      </c>
      <c r="Z13" s="23">
        <v>6.6166755360608063</v>
      </c>
      <c r="AA13" s="20">
        <v>3720660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1000000</v>
      </c>
      <c r="D26" s="20"/>
      <c r="E26" s="21">
        <v>37118307</v>
      </c>
      <c r="F26" s="22">
        <v>37118307</v>
      </c>
      <c r="G26" s="22">
        <v>15471121</v>
      </c>
      <c r="H26" s="22"/>
      <c r="I26" s="22"/>
      <c r="J26" s="22">
        <v>15471121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15471121</v>
      </c>
      <c r="X26" s="22">
        <v>9279576</v>
      </c>
      <c r="Y26" s="22">
        <v>6191545</v>
      </c>
      <c r="Z26" s="23">
        <v>66.722283431915415</v>
      </c>
      <c r="AA26" s="20">
        <v>37118307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53459551</v>
      </c>
      <c r="D33" s="29">
        <f t="shared" ref="D33:Y33" si="0">SUM(D6:D32)</f>
        <v>0</v>
      </c>
      <c r="E33" s="30">
        <f t="shared" si="0"/>
        <v>94301296</v>
      </c>
      <c r="F33" s="31">
        <f t="shared" si="0"/>
        <v>94301296</v>
      </c>
      <c r="G33" s="31">
        <f t="shared" si="0"/>
        <v>20871387</v>
      </c>
      <c r="H33" s="31">
        <f t="shared" si="0"/>
        <v>5339660</v>
      </c>
      <c r="I33" s="31">
        <f t="shared" si="0"/>
        <v>5375515</v>
      </c>
      <c r="J33" s="31">
        <f t="shared" si="0"/>
        <v>31586562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31586562</v>
      </c>
      <c r="X33" s="31">
        <f t="shared" si="0"/>
        <v>23575326</v>
      </c>
      <c r="Y33" s="31">
        <f t="shared" si="0"/>
        <v>8011236</v>
      </c>
      <c r="Z33" s="32">
        <f>+IF(X33&lt;&gt;0,+(Y33/X33)*100,0)</f>
        <v>33.981443141019554</v>
      </c>
      <c r="AA33" s="29">
        <f>SUM(AA6:AA32)</f>
        <v>94301296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13970108</v>
      </c>
      <c r="D35" s="20"/>
      <c r="E35" s="21">
        <v>15587623</v>
      </c>
      <c r="F35" s="22">
        <v>15587623</v>
      </c>
      <c r="G35" s="22">
        <v>1131894</v>
      </c>
      <c r="H35" s="22">
        <v>1205327</v>
      </c>
      <c r="I35" s="22">
        <v>1229218</v>
      </c>
      <c r="J35" s="22">
        <v>3566439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3566439</v>
      </c>
      <c r="X35" s="22">
        <v>3896910</v>
      </c>
      <c r="Y35" s="22">
        <v>-330471</v>
      </c>
      <c r="Z35" s="23">
        <v>-8.4803344188087486</v>
      </c>
      <c r="AA35" s="20">
        <v>15587623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471519</v>
      </c>
      <c r="D38" s="20"/>
      <c r="E38" s="21">
        <v>431491</v>
      </c>
      <c r="F38" s="22">
        <v>431491</v>
      </c>
      <c r="G38" s="22">
        <v>8702</v>
      </c>
      <c r="H38" s="22">
        <v>1207</v>
      </c>
      <c r="I38" s="22">
        <v>66482</v>
      </c>
      <c r="J38" s="22">
        <v>76391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76391</v>
      </c>
      <c r="X38" s="22">
        <v>107874</v>
      </c>
      <c r="Y38" s="22">
        <v>-31483</v>
      </c>
      <c r="Z38" s="23">
        <v>-29.184975063500008</v>
      </c>
      <c r="AA38" s="20">
        <v>431491</v>
      </c>
    </row>
    <row r="39" spans="1:27" x14ac:dyDescent="0.25">
      <c r="A39" s="19" t="s">
        <v>65</v>
      </c>
      <c r="B39" s="15" t="s">
        <v>32</v>
      </c>
      <c r="C39" s="20">
        <v>27563875</v>
      </c>
      <c r="D39" s="20"/>
      <c r="E39" s="21">
        <v>7433789</v>
      </c>
      <c r="F39" s="22">
        <v>7433789</v>
      </c>
      <c r="G39" s="22"/>
      <c r="H39" s="22"/>
      <c r="I39" s="22">
        <v>72175825</v>
      </c>
      <c r="J39" s="22">
        <v>72175825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72175825</v>
      </c>
      <c r="X39" s="22">
        <v>1858446</v>
      </c>
      <c r="Y39" s="22">
        <v>70317379</v>
      </c>
      <c r="Z39" s="23">
        <v>3783.6654387590493</v>
      </c>
      <c r="AA39" s="20">
        <v>7433789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3298404</v>
      </c>
      <c r="F40" s="22">
        <v>3298404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824601</v>
      </c>
      <c r="Y40" s="22">
        <v>-824601</v>
      </c>
      <c r="Z40" s="23">
        <v>-100</v>
      </c>
      <c r="AA40" s="20">
        <v>3298404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3736767</v>
      </c>
      <c r="D42" s="20"/>
      <c r="E42" s="21">
        <v>3727947</v>
      </c>
      <c r="F42" s="22">
        <v>3727947</v>
      </c>
      <c r="G42" s="22">
        <v>3896</v>
      </c>
      <c r="H42" s="22">
        <v>86814</v>
      </c>
      <c r="I42" s="22">
        <v>1437433</v>
      </c>
      <c r="J42" s="22">
        <v>1528143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1528143</v>
      </c>
      <c r="X42" s="22">
        <v>931989</v>
      </c>
      <c r="Y42" s="22">
        <v>596154</v>
      </c>
      <c r="Z42" s="23">
        <v>63.965776420107964</v>
      </c>
      <c r="AA42" s="20">
        <v>3727947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>
        <v>153427</v>
      </c>
      <c r="J44" s="22">
        <v>153427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153427</v>
      </c>
      <c r="X44" s="22"/>
      <c r="Y44" s="22">
        <v>153427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29956688</v>
      </c>
      <c r="D45" s="20"/>
      <c r="E45" s="21">
        <v>27716121</v>
      </c>
      <c r="F45" s="22">
        <v>27716121</v>
      </c>
      <c r="G45" s="22">
        <v>116452</v>
      </c>
      <c r="H45" s="22">
        <v>2634517</v>
      </c>
      <c r="I45" s="22">
        <v>1840060</v>
      </c>
      <c r="J45" s="22">
        <v>4591029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4591029</v>
      </c>
      <c r="X45" s="22">
        <v>6929034</v>
      </c>
      <c r="Y45" s="22">
        <v>-2338005</v>
      </c>
      <c r="Z45" s="23">
        <v>-33.74214933856581</v>
      </c>
      <c r="AA45" s="20">
        <v>27716121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75698957</v>
      </c>
      <c r="D48" s="29">
        <f t="shared" ref="D48:Y48" si="1">SUM(D35:D47)</f>
        <v>0</v>
      </c>
      <c r="E48" s="30">
        <f t="shared" si="1"/>
        <v>58195375</v>
      </c>
      <c r="F48" s="31">
        <f t="shared" si="1"/>
        <v>58195375</v>
      </c>
      <c r="G48" s="31">
        <f t="shared" si="1"/>
        <v>1260944</v>
      </c>
      <c r="H48" s="31">
        <f t="shared" si="1"/>
        <v>3927865</v>
      </c>
      <c r="I48" s="31">
        <f t="shared" si="1"/>
        <v>76902445</v>
      </c>
      <c r="J48" s="31">
        <f t="shared" si="1"/>
        <v>82091254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82091254</v>
      </c>
      <c r="X48" s="31">
        <f t="shared" si="1"/>
        <v>14548854</v>
      </c>
      <c r="Y48" s="31">
        <f t="shared" si="1"/>
        <v>67542400</v>
      </c>
      <c r="Z48" s="32">
        <f>+IF(X48&lt;&gt;0,+(Y48/X48)*100,0)</f>
        <v>464.24550002357574</v>
      </c>
      <c r="AA48" s="29">
        <f>SUM(AA35:AA47)</f>
        <v>58195375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-22239406</v>
      </c>
      <c r="D49" s="39">
        <f t="shared" si="2"/>
        <v>0</v>
      </c>
      <c r="E49" s="40">
        <f t="shared" si="2"/>
        <v>36105921</v>
      </c>
      <c r="F49" s="41">
        <f t="shared" si="2"/>
        <v>36105921</v>
      </c>
      <c r="G49" s="41">
        <f t="shared" si="2"/>
        <v>19610443</v>
      </c>
      <c r="H49" s="41">
        <f t="shared" si="2"/>
        <v>1411795</v>
      </c>
      <c r="I49" s="41">
        <f t="shared" si="2"/>
        <v>-71526930</v>
      </c>
      <c r="J49" s="41">
        <f t="shared" si="2"/>
        <v>-50504692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-50504692</v>
      </c>
      <c r="X49" s="41">
        <f t="shared" si="2"/>
        <v>9026472</v>
      </c>
      <c r="Y49" s="41">
        <f t="shared" si="2"/>
        <v>-59531164</v>
      </c>
      <c r="Z49" s="42">
        <f>+IF(X49&lt;&gt;0,+(Y49/X49)*100,0)</f>
        <v>-659.51751692133985</v>
      </c>
      <c r="AA49" s="39">
        <f>+AA33-AA48</f>
        <v>36105921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-22239406</v>
      </c>
      <c r="D52" s="48">
        <f t="shared" si="3"/>
        <v>0</v>
      </c>
      <c r="E52" s="49">
        <f t="shared" si="3"/>
        <v>36105921</v>
      </c>
      <c r="F52" s="50">
        <f t="shared" si="3"/>
        <v>36105921</v>
      </c>
      <c r="G52" s="50">
        <f t="shared" si="3"/>
        <v>19610443</v>
      </c>
      <c r="H52" s="50">
        <f t="shared" si="3"/>
        <v>1411795</v>
      </c>
      <c r="I52" s="50">
        <f t="shared" si="3"/>
        <v>-71526930</v>
      </c>
      <c r="J52" s="50">
        <f t="shared" si="3"/>
        <v>-50504692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-50504692</v>
      </c>
      <c r="X52" s="50">
        <f t="shared" si="3"/>
        <v>9026472</v>
      </c>
      <c r="Y52" s="50">
        <f t="shared" si="3"/>
        <v>-59531164</v>
      </c>
      <c r="Z52" s="51">
        <f>+IF(X52&lt;&gt;0,+(Y52/X52)*100,0)</f>
        <v>-659.51751692133985</v>
      </c>
      <c r="AA52" s="48">
        <f>SUM(AA49:AA51)</f>
        <v>36105921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-22239406</v>
      </c>
      <c r="D54" s="54">
        <f>+D52-D53</f>
        <v>0</v>
      </c>
      <c r="E54" s="55">
        <f t="shared" si="4"/>
        <v>36105921</v>
      </c>
      <c r="F54" s="56">
        <f t="shared" si="4"/>
        <v>36105921</v>
      </c>
      <c r="G54" s="56">
        <f t="shared" si="4"/>
        <v>19610443</v>
      </c>
      <c r="H54" s="56">
        <f t="shared" si="4"/>
        <v>1411795</v>
      </c>
      <c r="I54" s="56">
        <f t="shared" si="4"/>
        <v>-71526930</v>
      </c>
      <c r="J54" s="56">
        <f t="shared" si="4"/>
        <v>-50504692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-50504692</v>
      </c>
      <c r="X54" s="56">
        <f t="shared" si="4"/>
        <v>9026472</v>
      </c>
      <c r="Y54" s="56">
        <f t="shared" si="4"/>
        <v>-59531164</v>
      </c>
      <c r="Z54" s="57">
        <f>+IF(X54&lt;&gt;0,+(Y54/X54)*100,0)</f>
        <v>-659.51751692133985</v>
      </c>
      <c r="AA54" s="54">
        <f>+AA52-AA53</f>
        <v>36105921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-22239406</v>
      </c>
      <c r="D57" s="48">
        <f>SUM(D54:D56)</f>
        <v>0</v>
      </c>
      <c r="E57" s="49">
        <f t="shared" si="5"/>
        <v>36105921</v>
      </c>
      <c r="F57" s="50">
        <f t="shared" si="5"/>
        <v>36105921</v>
      </c>
      <c r="G57" s="50">
        <f t="shared" si="5"/>
        <v>19610443</v>
      </c>
      <c r="H57" s="50">
        <f t="shared" si="5"/>
        <v>1411795</v>
      </c>
      <c r="I57" s="50">
        <f t="shared" si="5"/>
        <v>-71526930</v>
      </c>
      <c r="J57" s="50">
        <f t="shared" si="5"/>
        <v>-50504692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-50504692</v>
      </c>
      <c r="X57" s="50">
        <f t="shared" si="5"/>
        <v>9026472</v>
      </c>
      <c r="Y57" s="50">
        <f t="shared" si="5"/>
        <v>-59531164</v>
      </c>
      <c r="Z57" s="51">
        <f>+IF(X57&lt;&gt;0,+(Y57/X57)*100,0)</f>
        <v>-659.51751692133985</v>
      </c>
      <c r="AA57" s="48">
        <f>SUM(AA54:AA56)</f>
        <v>36105921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-22239406</v>
      </c>
      <c r="D60" s="65">
        <f>SUM(D57:D59)</f>
        <v>0</v>
      </c>
      <c r="E60" s="66">
        <f t="shared" si="6"/>
        <v>36105921</v>
      </c>
      <c r="F60" s="67">
        <f t="shared" si="6"/>
        <v>36105921</v>
      </c>
      <c r="G60" s="67">
        <f t="shared" si="6"/>
        <v>19610443</v>
      </c>
      <c r="H60" s="67">
        <f t="shared" si="6"/>
        <v>1411795</v>
      </c>
      <c r="I60" s="67">
        <f t="shared" si="6"/>
        <v>-71526930</v>
      </c>
      <c r="J60" s="67">
        <f t="shared" si="6"/>
        <v>-50504692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-50504692</v>
      </c>
      <c r="X60" s="67">
        <f t="shared" si="6"/>
        <v>9026472</v>
      </c>
      <c r="Y60" s="67">
        <f t="shared" si="6"/>
        <v>-59531164</v>
      </c>
      <c r="Z60" s="68">
        <f>+IF(X60&lt;&gt;0,+(Y60/X60)*100,0)</f>
        <v>-659.51751692133985</v>
      </c>
      <c r="AA60" s="65">
        <f>SUM(AA57:AA59)</f>
        <v>36105921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-871</v>
      </c>
      <c r="F6" s="22">
        <v>-871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-219</v>
      </c>
      <c r="Y6" s="22">
        <v>219</v>
      </c>
      <c r="Z6" s="23">
        <v>-100</v>
      </c>
      <c r="AA6" s="20">
        <v>-871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-102728</v>
      </c>
      <c r="F8" s="22">
        <v>-102728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-25683</v>
      </c>
      <c r="Y8" s="22">
        <v>25683</v>
      </c>
      <c r="Z8" s="23">
        <v>-100</v>
      </c>
      <c r="AA8" s="20">
        <v>-102728</v>
      </c>
    </row>
    <row r="9" spans="1:27" x14ac:dyDescent="0.25">
      <c r="A9" s="19" t="s">
        <v>37</v>
      </c>
      <c r="B9" s="15" t="s">
        <v>32</v>
      </c>
      <c r="C9" s="20">
        <v>161127362</v>
      </c>
      <c r="D9" s="20"/>
      <c r="E9" s="21">
        <v>166053202</v>
      </c>
      <c r="F9" s="22">
        <v>166053202</v>
      </c>
      <c r="G9" s="22">
        <v>14872873</v>
      </c>
      <c r="H9" s="22">
        <v>15799651</v>
      </c>
      <c r="I9" s="22">
        <v>16946228</v>
      </c>
      <c r="J9" s="22">
        <v>47618752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47618752</v>
      </c>
      <c r="X9" s="22">
        <v>41513307</v>
      </c>
      <c r="Y9" s="22">
        <v>6105445</v>
      </c>
      <c r="Z9" s="23">
        <v>14.707199790178121</v>
      </c>
      <c r="AA9" s="20">
        <v>166053202</v>
      </c>
    </row>
    <row r="10" spans="1:27" x14ac:dyDescent="0.25">
      <c r="A10" s="19" t="s">
        <v>38</v>
      </c>
      <c r="B10" s="15" t="s">
        <v>32</v>
      </c>
      <c r="C10" s="20">
        <v>27979</v>
      </c>
      <c r="D10" s="20"/>
      <c r="E10" s="21">
        <v>15300</v>
      </c>
      <c r="F10" s="22">
        <v>15300</v>
      </c>
      <c r="G10" s="22">
        <v>94874</v>
      </c>
      <c r="H10" s="22">
        <v>8404</v>
      </c>
      <c r="I10" s="22">
        <v>89495</v>
      </c>
      <c r="J10" s="22">
        <v>192773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192773</v>
      </c>
      <c r="X10" s="22">
        <v>3825</v>
      </c>
      <c r="Y10" s="22">
        <v>188948</v>
      </c>
      <c r="Z10" s="23">
        <v>4939.8169934640518</v>
      </c>
      <c r="AA10" s="20">
        <v>15300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91438716</v>
      </c>
      <c r="D26" s="20"/>
      <c r="E26" s="21">
        <v>196609501</v>
      </c>
      <c r="F26" s="22">
        <v>196609501</v>
      </c>
      <c r="G26" s="22">
        <v>81920672</v>
      </c>
      <c r="H26" s="22"/>
      <c r="I26" s="22"/>
      <c r="J26" s="22">
        <v>81920672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81920672</v>
      </c>
      <c r="X26" s="22">
        <v>49152375</v>
      </c>
      <c r="Y26" s="22">
        <v>32768297</v>
      </c>
      <c r="Z26" s="23">
        <v>66.666762287681919</v>
      </c>
      <c r="AA26" s="20">
        <v>196609501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252594057</v>
      </c>
      <c r="D33" s="29">
        <f t="shared" ref="D33:Y33" si="0">SUM(D6:D32)</f>
        <v>0</v>
      </c>
      <c r="E33" s="30">
        <f t="shared" si="0"/>
        <v>362574404</v>
      </c>
      <c r="F33" s="31">
        <f t="shared" si="0"/>
        <v>362574404</v>
      </c>
      <c r="G33" s="31">
        <f t="shared" si="0"/>
        <v>96888419</v>
      </c>
      <c r="H33" s="31">
        <f t="shared" si="0"/>
        <v>15808055</v>
      </c>
      <c r="I33" s="31">
        <f t="shared" si="0"/>
        <v>17035723</v>
      </c>
      <c r="J33" s="31">
        <f t="shared" si="0"/>
        <v>129732197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129732197</v>
      </c>
      <c r="X33" s="31">
        <f t="shared" si="0"/>
        <v>90643605</v>
      </c>
      <c r="Y33" s="31">
        <f t="shared" si="0"/>
        <v>39088592</v>
      </c>
      <c r="Z33" s="32">
        <f>+IF(X33&lt;&gt;0,+(Y33/X33)*100,0)</f>
        <v>43.123386365756303</v>
      </c>
      <c r="AA33" s="29">
        <f>SUM(AA6:AA32)</f>
        <v>362574404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108162798</v>
      </c>
      <c r="D35" s="20"/>
      <c r="E35" s="21">
        <v>60790418</v>
      </c>
      <c r="F35" s="22">
        <v>60790418</v>
      </c>
      <c r="G35" s="22">
        <v>10461423</v>
      </c>
      <c r="H35" s="22">
        <v>10413791</v>
      </c>
      <c r="I35" s="22">
        <v>10086290</v>
      </c>
      <c r="J35" s="22">
        <v>30961504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30961504</v>
      </c>
      <c r="X35" s="22">
        <v>15197613</v>
      </c>
      <c r="Y35" s="22">
        <v>15763891</v>
      </c>
      <c r="Z35" s="23">
        <v>103.72609830241105</v>
      </c>
      <c r="AA35" s="20">
        <v>60790418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243521</v>
      </c>
      <c r="D38" s="20"/>
      <c r="E38" s="21">
        <v>240984</v>
      </c>
      <c r="F38" s="22">
        <v>240984</v>
      </c>
      <c r="G38" s="22">
        <v>4816</v>
      </c>
      <c r="H38" s="22">
        <v>63421</v>
      </c>
      <c r="I38" s="22"/>
      <c r="J38" s="22">
        <v>68237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68237</v>
      </c>
      <c r="X38" s="22">
        <v>60243</v>
      </c>
      <c r="Y38" s="22">
        <v>7994</v>
      </c>
      <c r="Z38" s="23">
        <v>13.269591487807711</v>
      </c>
      <c r="AA38" s="20">
        <v>240984</v>
      </c>
    </row>
    <row r="39" spans="1:27" x14ac:dyDescent="0.25">
      <c r="A39" s="19" t="s">
        <v>65</v>
      </c>
      <c r="B39" s="15" t="s">
        <v>32</v>
      </c>
      <c r="C39" s="20">
        <v>34431608</v>
      </c>
      <c r="D39" s="20"/>
      <c r="E39" s="21">
        <v>16265323</v>
      </c>
      <c r="F39" s="22">
        <v>16265323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4066329</v>
      </c>
      <c r="Y39" s="22">
        <v>-4066329</v>
      </c>
      <c r="Z39" s="23">
        <v>-100</v>
      </c>
      <c r="AA39" s="20">
        <v>16265323</v>
      </c>
    </row>
    <row r="40" spans="1:27" x14ac:dyDescent="0.25">
      <c r="A40" s="19" t="s">
        <v>66</v>
      </c>
      <c r="B40" s="15" t="s">
        <v>32</v>
      </c>
      <c r="C40" s="20">
        <v>1722202</v>
      </c>
      <c r="D40" s="20"/>
      <c r="E40" s="21">
        <v>4216945</v>
      </c>
      <c r="F40" s="22">
        <v>4216945</v>
      </c>
      <c r="G40" s="22">
        <v>278520</v>
      </c>
      <c r="H40" s="22"/>
      <c r="I40" s="22">
        <v>-278520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1054239</v>
      </c>
      <c r="Y40" s="22">
        <v>-1054239</v>
      </c>
      <c r="Z40" s="23">
        <v>-100</v>
      </c>
      <c r="AA40" s="20">
        <v>4216945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67334857</v>
      </c>
      <c r="D42" s="20"/>
      <c r="E42" s="21">
        <v>65048974</v>
      </c>
      <c r="F42" s="22">
        <v>65048974</v>
      </c>
      <c r="G42" s="22">
        <v>3909294</v>
      </c>
      <c r="H42" s="22">
        <v>4429202</v>
      </c>
      <c r="I42" s="22">
        <v>4441710</v>
      </c>
      <c r="J42" s="22">
        <v>12780206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12780206</v>
      </c>
      <c r="X42" s="22">
        <v>16262244</v>
      </c>
      <c r="Y42" s="22">
        <v>-3482038</v>
      </c>
      <c r="Z42" s="23">
        <v>-21.411792862042901</v>
      </c>
      <c r="AA42" s="20">
        <v>65048974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10801515</v>
      </c>
      <c r="D45" s="20"/>
      <c r="E45" s="21">
        <v>7581712</v>
      </c>
      <c r="F45" s="22">
        <v>7581712</v>
      </c>
      <c r="G45" s="22">
        <v>92827</v>
      </c>
      <c r="H45" s="22">
        <v>105157</v>
      </c>
      <c r="I45" s="22">
        <v>108025</v>
      </c>
      <c r="J45" s="22">
        <v>306009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306009</v>
      </c>
      <c r="X45" s="22">
        <v>1895439</v>
      </c>
      <c r="Y45" s="22">
        <v>-1589430</v>
      </c>
      <c r="Z45" s="23">
        <v>-83.855507879704916</v>
      </c>
      <c r="AA45" s="20">
        <v>7581712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222696501</v>
      </c>
      <c r="D48" s="29">
        <f t="shared" ref="D48:Y48" si="1">SUM(D35:D47)</f>
        <v>0</v>
      </c>
      <c r="E48" s="30">
        <f t="shared" si="1"/>
        <v>154144356</v>
      </c>
      <c r="F48" s="31">
        <f t="shared" si="1"/>
        <v>154144356</v>
      </c>
      <c r="G48" s="31">
        <f t="shared" si="1"/>
        <v>14746880</v>
      </c>
      <c r="H48" s="31">
        <f t="shared" si="1"/>
        <v>15011571</v>
      </c>
      <c r="I48" s="31">
        <f t="shared" si="1"/>
        <v>14357505</v>
      </c>
      <c r="J48" s="31">
        <f t="shared" si="1"/>
        <v>44115956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44115956</v>
      </c>
      <c r="X48" s="31">
        <f t="shared" si="1"/>
        <v>38536107</v>
      </c>
      <c r="Y48" s="31">
        <f t="shared" si="1"/>
        <v>5579849</v>
      </c>
      <c r="Z48" s="32">
        <f>+IF(X48&lt;&gt;0,+(Y48/X48)*100,0)</f>
        <v>14.479534738680272</v>
      </c>
      <c r="AA48" s="29">
        <f>SUM(AA35:AA47)</f>
        <v>154144356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29897556</v>
      </c>
      <c r="D49" s="39">
        <f t="shared" si="2"/>
        <v>0</v>
      </c>
      <c r="E49" s="40">
        <f t="shared" si="2"/>
        <v>208430048</v>
      </c>
      <c r="F49" s="41">
        <f t="shared" si="2"/>
        <v>208430048</v>
      </c>
      <c r="G49" s="41">
        <f t="shared" si="2"/>
        <v>82141539</v>
      </c>
      <c r="H49" s="41">
        <f t="shared" si="2"/>
        <v>796484</v>
      </c>
      <c r="I49" s="41">
        <f t="shared" si="2"/>
        <v>2678218</v>
      </c>
      <c r="J49" s="41">
        <f t="shared" si="2"/>
        <v>85616241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85616241</v>
      </c>
      <c r="X49" s="41">
        <f t="shared" si="2"/>
        <v>52107498</v>
      </c>
      <c r="Y49" s="41">
        <f t="shared" si="2"/>
        <v>33508743</v>
      </c>
      <c r="Z49" s="42">
        <f>+IF(X49&lt;&gt;0,+(Y49/X49)*100,0)</f>
        <v>64.306950604306508</v>
      </c>
      <c r="AA49" s="39">
        <f>+AA33-AA48</f>
        <v>208430048</v>
      </c>
    </row>
    <row r="50" spans="1:27" x14ac:dyDescent="0.25">
      <c r="A50" s="43" t="s">
        <v>75</v>
      </c>
      <c r="B50" s="15" t="s">
        <v>32</v>
      </c>
      <c r="C50" s="20">
        <v>6818274</v>
      </c>
      <c r="D50" s="20"/>
      <c r="E50" s="21">
        <v>10000000</v>
      </c>
      <c r="F50" s="22">
        <v>10000000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2499999</v>
      </c>
      <c r="Y50" s="22">
        <v>-2499999</v>
      </c>
      <c r="Z50" s="23">
        <v>-100</v>
      </c>
      <c r="AA50" s="20">
        <v>10000000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36715830</v>
      </c>
      <c r="D52" s="48">
        <f t="shared" si="3"/>
        <v>0</v>
      </c>
      <c r="E52" s="49">
        <f t="shared" si="3"/>
        <v>218430048</v>
      </c>
      <c r="F52" s="50">
        <f t="shared" si="3"/>
        <v>218430048</v>
      </c>
      <c r="G52" s="50">
        <f t="shared" si="3"/>
        <v>82141539</v>
      </c>
      <c r="H52" s="50">
        <f t="shared" si="3"/>
        <v>796484</v>
      </c>
      <c r="I52" s="50">
        <f t="shared" si="3"/>
        <v>2678218</v>
      </c>
      <c r="J52" s="50">
        <f t="shared" si="3"/>
        <v>85616241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85616241</v>
      </c>
      <c r="X52" s="50">
        <f t="shared" si="3"/>
        <v>54607497</v>
      </c>
      <c r="Y52" s="50">
        <f t="shared" si="3"/>
        <v>31008744</v>
      </c>
      <c r="Z52" s="51">
        <f>+IF(X52&lt;&gt;0,+(Y52/X52)*100,0)</f>
        <v>56.78477444223455</v>
      </c>
      <c r="AA52" s="48">
        <f>SUM(AA49:AA51)</f>
        <v>218430048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36715830</v>
      </c>
      <c r="D54" s="54">
        <f>+D52-D53</f>
        <v>0</v>
      </c>
      <c r="E54" s="55">
        <f t="shared" si="4"/>
        <v>218430048</v>
      </c>
      <c r="F54" s="56">
        <f t="shared" si="4"/>
        <v>218430048</v>
      </c>
      <c r="G54" s="56">
        <f t="shared" si="4"/>
        <v>82141539</v>
      </c>
      <c r="H54" s="56">
        <f t="shared" si="4"/>
        <v>796484</v>
      </c>
      <c r="I54" s="56">
        <f t="shared" si="4"/>
        <v>2678218</v>
      </c>
      <c r="J54" s="56">
        <f t="shared" si="4"/>
        <v>85616241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85616241</v>
      </c>
      <c r="X54" s="56">
        <f t="shared" si="4"/>
        <v>54607497</v>
      </c>
      <c r="Y54" s="56">
        <f t="shared" si="4"/>
        <v>31008744</v>
      </c>
      <c r="Z54" s="57">
        <f>+IF(X54&lt;&gt;0,+(Y54/X54)*100,0)</f>
        <v>56.78477444223455</v>
      </c>
      <c r="AA54" s="54">
        <f>+AA52-AA53</f>
        <v>218430048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36715830</v>
      </c>
      <c r="D57" s="48">
        <f>SUM(D54:D56)</f>
        <v>0</v>
      </c>
      <c r="E57" s="49">
        <f t="shared" si="5"/>
        <v>218430048</v>
      </c>
      <c r="F57" s="50">
        <f t="shared" si="5"/>
        <v>218430048</v>
      </c>
      <c r="G57" s="50">
        <f t="shared" si="5"/>
        <v>82141539</v>
      </c>
      <c r="H57" s="50">
        <f t="shared" si="5"/>
        <v>796484</v>
      </c>
      <c r="I57" s="50">
        <f t="shared" si="5"/>
        <v>2678218</v>
      </c>
      <c r="J57" s="50">
        <f t="shared" si="5"/>
        <v>85616241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85616241</v>
      </c>
      <c r="X57" s="50">
        <f t="shared" si="5"/>
        <v>54607497</v>
      </c>
      <c r="Y57" s="50">
        <f t="shared" si="5"/>
        <v>31008744</v>
      </c>
      <c r="Z57" s="51">
        <f>+IF(X57&lt;&gt;0,+(Y57/X57)*100,0)</f>
        <v>56.78477444223455</v>
      </c>
      <c r="AA57" s="48">
        <f>SUM(AA54:AA56)</f>
        <v>218430048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36715830</v>
      </c>
      <c r="D60" s="65">
        <f>SUM(D57:D59)</f>
        <v>0</v>
      </c>
      <c r="E60" s="66">
        <f t="shared" si="6"/>
        <v>218430048</v>
      </c>
      <c r="F60" s="67">
        <f t="shared" si="6"/>
        <v>218430048</v>
      </c>
      <c r="G60" s="67">
        <f t="shared" si="6"/>
        <v>82141539</v>
      </c>
      <c r="H60" s="67">
        <f t="shared" si="6"/>
        <v>796484</v>
      </c>
      <c r="I60" s="67">
        <f t="shared" si="6"/>
        <v>2678218</v>
      </c>
      <c r="J60" s="67">
        <f t="shared" si="6"/>
        <v>85616241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85616241</v>
      </c>
      <c r="X60" s="67">
        <f t="shared" si="6"/>
        <v>54607497</v>
      </c>
      <c r="Y60" s="67">
        <f t="shared" si="6"/>
        <v>31008744</v>
      </c>
      <c r="Z60" s="68">
        <f>+IF(X60&lt;&gt;0,+(Y60/X60)*100,0)</f>
        <v>56.78477444223455</v>
      </c>
      <c r="AA60" s="65">
        <f>SUM(AA57:AA59)</f>
        <v>218430048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-4960873</v>
      </c>
      <c r="D9" s="20"/>
      <c r="E9" s="21">
        <v>15458411</v>
      </c>
      <c r="F9" s="22">
        <v>15458411</v>
      </c>
      <c r="G9" s="22">
        <v>43390</v>
      </c>
      <c r="H9" s="22">
        <v>18469</v>
      </c>
      <c r="I9" s="22">
        <v>8799110</v>
      </c>
      <c r="J9" s="22">
        <v>8860969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8860969</v>
      </c>
      <c r="X9" s="22">
        <v>3864603</v>
      </c>
      <c r="Y9" s="22">
        <v>4996366</v>
      </c>
      <c r="Z9" s="23">
        <v>129.28536255858623</v>
      </c>
      <c r="AA9" s="20">
        <v>15458411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18085733</v>
      </c>
      <c r="D13" s="20"/>
      <c r="E13" s="21"/>
      <c r="F13" s="22"/>
      <c r="G13" s="22">
        <v>1806720</v>
      </c>
      <c r="H13" s="22">
        <v>1835339</v>
      </c>
      <c r="I13" s="22">
        <v>1860977</v>
      </c>
      <c r="J13" s="22">
        <v>5503036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5503036</v>
      </c>
      <c r="X13" s="22"/>
      <c r="Y13" s="22">
        <v>5503036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13195</v>
      </c>
      <c r="D20" s="20"/>
      <c r="E20" s="21">
        <v>16154</v>
      </c>
      <c r="F20" s="22">
        <v>16154</v>
      </c>
      <c r="G20" s="22">
        <v>1219</v>
      </c>
      <c r="H20" s="22"/>
      <c r="I20" s="22"/>
      <c r="J20" s="22">
        <v>1219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1219</v>
      </c>
      <c r="X20" s="22">
        <v>4038</v>
      </c>
      <c r="Y20" s="22">
        <v>-2819</v>
      </c>
      <c r="Z20" s="18">
        <v>-69.811788013868252</v>
      </c>
      <c r="AA20" s="20">
        <v>16154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13138055</v>
      </c>
      <c r="D33" s="29">
        <f t="shared" ref="D33:Y33" si="0">SUM(D6:D32)</f>
        <v>0</v>
      </c>
      <c r="E33" s="30">
        <f t="shared" si="0"/>
        <v>15474565</v>
      </c>
      <c r="F33" s="31">
        <f t="shared" si="0"/>
        <v>15474565</v>
      </c>
      <c r="G33" s="31">
        <f t="shared" si="0"/>
        <v>1851329</v>
      </c>
      <c r="H33" s="31">
        <f t="shared" si="0"/>
        <v>1853808</v>
      </c>
      <c r="I33" s="31">
        <f t="shared" si="0"/>
        <v>10660087</v>
      </c>
      <c r="J33" s="31">
        <f t="shared" si="0"/>
        <v>14365224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14365224</v>
      </c>
      <c r="X33" s="31">
        <f t="shared" si="0"/>
        <v>3868641</v>
      </c>
      <c r="Y33" s="31">
        <f t="shared" si="0"/>
        <v>10496583</v>
      </c>
      <c r="Z33" s="32">
        <f>+IF(X33&lt;&gt;0,+(Y33/X33)*100,0)</f>
        <v>271.32481406261269</v>
      </c>
      <c r="AA33" s="29">
        <f>SUM(AA6:AA32)</f>
        <v>15474565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37575126</v>
      </c>
      <c r="D35" s="20"/>
      <c r="E35" s="21">
        <v>44078613</v>
      </c>
      <c r="F35" s="22">
        <v>44078613</v>
      </c>
      <c r="G35" s="22">
        <v>2888620</v>
      </c>
      <c r="H35" s="22">
        <v>3293203</v>
      </c>
      <c r="I35" s="22">
        <v>3199582</v>
      </c>
      <c r="J35" s="22">
        <v>9381405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9381405</v>
      </c>
      <c r="X35" s="22">
        <v>11019657</v>
      </c>
      <c r="Y35" s="22">
        <v>-1638252</v>
      </c>
      <c r="Z35" s="23">
        <v>-14.866633326245998</v>
      </c>
      <c r="AA35" s="20">
        <v>44078613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>
        <v>14200</v>
      </c>
      <c r="I38" s="22"/>
      <c r="J38" s="22">
        <v>14200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14200</v>
      </c>
      <c r="X38" s="22"/>
      <c r="Y38" s="22">
        <v>14200</v>
      </c>
      <c r="Z38" s="23"/>
      <c r="AA38" s="20"/>
    </row>
    <row r="39" spans="1:27" x14ac:dyDescent="0.25">
      <c r="A39" s="19" t="s">
        <v>65</v>
      </c>
      <c r="B39" s="15" t="s">
        <v>32</v>
      </c>
      <c r="C39" s="20">
        <v>65676002</v>
      </c>
      <c r="D39" s="20"/>
      <c r="E39" s="21">
        <v>100766545</v>
      </c>
      <c r="F39" s="22">
        <v>100766545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25191636</v>
      </c>
      <c r="Y39" s="22">
        <v>-25191636</v>
      </c>
      <c r="Z39" s="23">
        <v>-100</v>
      </c>
      <c r="AA39" s="20">
        <v>100766545</v>
      </c>
    </row>
    <row r="40" spans="1:27" x14ac:dyDescent="0.25">
      <c r="A40" s="19" t="s">
        <v>66</v>
      </c>
      <c r="B40" s="15" t="s">
        <v>32</v>
      </c>
      <c r="C40" s="20">
        <v>1026113</v>
      </c>
      <c r="D40" s="20"/>
      <c r="E40" s="21">
        <v>379553</v>
      </c>
      <c r="F40" s="22">
        <v>379553</v>
      </c>
      <c r="G40" s="22"/>
      <c r="H40" s="22"/>
      <c r="I40" s="22">
        <v>155120</v>
      </c>
      <c r="J40" s="22">
        <v>155120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155120</v>
      </c>
      <c r="X40" s="22">
        <v>94887</v>
      </c>
      <c r="Y40" s="22">
        <v>60233</v>
      </c>
      <c r="Z40" s="23">
        <v>63.478664095186907</v>
      </c>
      <c r="AA40" s="20">
        <v>379553</v>
      </c>
    </row>
    <row r="41" spans="1:27" x14ac:dyDescent="0.25">
      <c r="A41" s="19" t="s">
        <v>40</v>
      </c>
      <c r="B41" s="15" t="s">
        <v>32</v>
      </c>
      <c r="C41" s="20">
        <v>597589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38939073</v>
      </c>
      <c r="D42" s="20"/>
      <c r="E42" s="21">
        <v>2149999</v>
      </c>
      <c r="F42" s="22">
        <v>2149999</v>
      </c>
      <c r="G42" s="22">
        <v>3329676</v>
      </c>
      <c r="H42" s="22">
        <v>3619489</v>
      </c>
      <c r="I42" s="22">
        <v>931304</v>
      </c>
      <c r="J42" s="22">
        <v>7880469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7880469</v>
      </c>
      <c r="X42" s="22">
        <v>537501</v>
      </c>
      <c r="Y42" s="22">
        <v>7342968</v>
      </c>
      <c r="Z42" s="23">
        <v>1366.1310397562052</v>
      </c>
      <c r="AA42" s="20">
        <v>2149999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3545515</v>
      </c>
      <c r="F44" s="22">
        <v>3545515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886380</v>
      </c>
      <c r="Y44" s="22">
        <v>-886380</v>
      </c>
      <c r="Z44" s="23">
        <v>-100</v>
      </c>
      <c r="AA44" s="20">
        <v>3545515</v>
      </c>
    </row>
    <row r="45" spans="1:27" x14ac:dyDescent="0.25">
      <c r="A45" s="19" t="s">
        <v>70</v>
      </c>
      <c r="B45" s="15" t="s">
        <v>32</v>
      </c>
      <c r="C45" s="20">
        <v>672168</v>
      </c>
      <c r="D45" s="20"/>
      <c r="E45" s="21">
        <v>983296</v>
      </c>
      <c r="F45" s="22">
        <v>983296</v>
      </c>
      <c r="G45" s="22">
        <v>24219</v>
      </c>
      <c r="H45" s="22">
        <v>27996</v>
      </c>
      <c r="I45" s="22">
        <v>56644</v>
      </c>
      <c r="J45" s="22">
        <v>108859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108859</v>
      </c>
      <c r="X45" s="22">
        <v>245823</v>
      </c>
      <c r="Y45" s="22">
        <v>-136964</v>
      </c>
      <c r="Z45" s="23">
        <v>-55.716511473702624</v>
      </c>
      <c r="AA45" s="20">
        <v>983296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144486071</v>
      </c>
      <c r="D48" s="29">
        <f t="shared" ref="D48:Y48" si="1">SUM(D35:D47)</f>
        <v>0</v>
      </c>
      <c r="E48" s="30">
        <f t="shared" si="1"/>
        <v>151903521</v>
      </c>
      <c r="F48" s="31">
        <f t="shared" si="1"/>
        <v>151903521</v>
      </c>
      <c r="G48" s="31">
        <f t="shared" si="1"/>
        <v>6242515</v>
      </c>
      <c r="H48" s="31">
        <f t="shared" si="1"/>
        <v>6954888</v>
      </c>
      <c r="I48" s="31">
        <f t="shared" si="1"/>
        <v>4342650</v>
      </c>
      <c r="J48" s="31">
        <f t="shared" si="1"/>
        <v>17540053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17540053</v>
      </c>
      <c r="X48" s="31">
        <f t="shared" si="1"/>
        <v>37975884</v>
      </c>
      <c r="Y48" s="31">
        <f t="shared" si="1"/>
        <v>-20435831</v>
      </c>
      <c r="Z48" s="32">
        <f>+IF(X48&lt;&gt;0,+(Y48/X48)*100,0)</f>
        <v>-53.812653841053447</v>
      </c>
      <c r="AA48" s="29">
        <f>SUM(AA35:AA47)</f>
        <v>151903521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-131348016</v>
      </c>
      <c r="D49" s="39">
        <f t="shared" si="2"/>
        <v>0</v>
      </c>
      <c r="E49" s="40">
        <f t="shared" si="2"/>
        <v>-136428956</v>
      </c>
      <c r="F49" s="41">
        <f t="shared" si="2"/>
        <v>-136428956</v>
      </c>
      <c r="G49" s="41">
        <f t="shared" si="2"/>
        <v>-4391186</v>
      </c>
      <c r="H49" s="41">
        <f t="shared" si="2"/>
        <v>-5101080</v>
      </c>
      <c r="I49" s="41">
        <f t="shared" si="2"/>
        <v>6317437</v>
      </c>
      <c r="J49" s="41">
        <f t="shared" si="2"/>
        <v>-3174829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-3174829</v>
      </c>
      <c r="X49" s="41">
        <f t="shared" si="2"/>
        <v>-34107243</v>
      </c>
      <c r="Y49" s="41">
        <f t="shared" si="2"/>
        <v>30932414</v>
      </c>
      <c r="Z49" s="42">
        <f>+IF(X49&lt;&gt;0,+(Y49/X49)*100,0)</f>
        <v>-90.691628168245671</v>
      </c>
      <c r="AA49" s="39">
        <f>+AA33-AA48</f>
        <v>-136428956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-131348016</v>
      </c>
      <c r="D52" s="48">
        <f t="shared" si="3"/>
        <v>0</v>
      </c>
      <c r="E52" s="49">
        <f t="shared" si="3"/>
        <v>-136428956</v>
      </c>
      <c r="F52" s="50">
        <f t="shared" si="3"/>
        <v>-136428956</v>
      </c>
      <c r="G52" s="50">
        <f t="shared" si="3"/>
        <v>-4391186</v>
      </c>
      <c r="H52" s="50">
        <f t="shared" si="3"/>
        <v>-5101080</v>
      </c>
      <c r="I52" s="50">
        <f t="shared" si="3"/>
        <v>6317437</v>
      </c>
      <c r="J52" s="50">
        <f t="shared" si="3"/>
        <v>-3174829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-3174829</v>
      </c>
      <c r="X52" s="50">
        <f t="shared" si="3"/>
        <v>-34107243</v>
      </c>
      <c r="Y52" s="50">
        <f t="shared" si="3"/>
        <v>30932414</v>
      </c>
      <c r="Z52" s="51">
        <f>+IF(X52&lt;&gt;0,+(Y52/X52)*100,0)</f>
        <v>-90.691628168245671</v>
      </c>
      <c r="AA52" s="48">
        <f>SUM(AA49:AA51)</f>
        <v>-136428956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-131348016</v>
      </c>
      <c r="D54" s="54">
        <f>+D52-D53</f>
        <v>0</v>
      </c>
      <c r="E54" s="55">
        <f t="shared" si="4"/>
        <v>-136428956</v>
      </c>
      <c r="F54" s="56">
        <f t="shared" si="4"/>
        <v>-136428956</v>
      </c>
      <c r="G54" s="56">
        <f t="shared" si="4"/>
        <v>-4391186</v>
      </c>
      <c r="H54" s="56">
        <f t="shared" si="4"/>
        <v>-5101080</v>
      </c>
      <c r="I54" s="56">
        <f t="shared" si="4"/>
        <v>6317437</v>
      </c>
      <c r="J54" s="56">
        <f t="shared" si="4"/>
        <v>-3174829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-3174829</v>
      </c>
      <c r="X54" s="56">
        <f t="shared" si="4"/>
        <v>-34107243</v>
      </c>
      <c r="Y54" s="56">
        <f t="shared" si="4"/>
        <v>30932414</v>
      </c>
      <c r="Z54" s="57">
        <f>+IF(X54&lt;&gt;0,+(Y54/X54)*100,0)</f>
        <v>-90.691628168245671</v>
      </c>
      <c r="AA54" s="54">
        <f>+AA52-AA53</f>
        <v>-136428956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-131348016</v>
      </c>
      <c r="D57" s="48">
        <f>SUM(D54:D56)</f>
        <v>0</v>
      </c>
      <c r="E57" s="49">
        <f t="shared" si="5"/>
        <v>-136428956</v>
      </c>
      <c r="F57" s="50">
        <f t="shared" si="5"/>
        <v>-136428956</v>
      </c>
      <c r="G57" s="50">
        <f t="shared" si="5"/>
        <v>-4391186</v>
      </c>
      <c r="H57" s="50">
        <f t="shared" si="5"/>
        <v>-5101080</v>
      </c>
      <c r="I57" s="50">
        <f t="shared" si="5"/>
        <v>6317437</v>
      </c>
      <c r="J57" s="50">
        <f t="shared" si="5"/>
        <v>-3174829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-3174829</v>
      </c>
      <c r="X57" s="50">
        <f t="shared" si="5"/>
        <v>-34107243</v>
      </c>
      <c r="Y57" s="50">
        <f t="shared" si="5"/>
        <v>30932414</v>
      </c>
      <c r="Z57" s="51">
        <f>+IF(X57&lt;&gt;0,+(Y57/X57)*100,0)</f>
        <v>-90.691628168245671</v>
      </c>
      <c r="AA57" s="48">
        <f>SUM(AA54:AA56)</f>
        <v>-136428956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-131348016</v>
      </c>
      <c r="D60" s="65">
        <f>SUM(D57:D59)</f>
        <v>0</v>
      </c>
      <c r="E60" s="66">
        <f t="shared" si="6"/>
        <v>-136428956</v>
      </c>
      <c r="F60" s="67">
        <f t="shared" si="6"/>
        <v>-136428956</v>
      </c>
      <c r="G60" s="67">
        <f t="shared" si="6"/>
        <v>-4391186</v>
      </c>
      <c r="H60" s="67">
        <f t="shared" si="6"/>
        <v>-5101080</v>
      </c>
      <c r="I60" s="67">
        <f t="shared" si="6"/>
        <v>6317437</v>
      </c>
      <c r="J60" s="67">
        <f t="shared" si="6"/>
        <v>-3174829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-3174829</v>
      </c>
      <c r="X60" s="67">
        <f t="shared" si="6"/>
        <v>-34107243</v>
      </c>
      <c r="Y60" s="67">
        <f t="shared" si="6"/>
        <v>30932414</v>
      </c>
      <c r="Z60" s="68">
        <f>+IF(X60&lt;&gt;0,+(Y60/X60)*100,0)</f>
        <v>-90.691628168245671</v>
      </c>
      <c r="AA60" s="65">
        <f>SUM(AA57:AA59)</f>
        <v>-136428956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145607445</v>
      </c>
      <c r="D9" s="20"/>
      <c r="E9" s="21">
        <v>152294724</v>
      </c>
      <c r="F9" s="22">
        <v>152294724</v>
      </c>
      <c r="G9" s="22">
        <v>8214125</v>
      </c>
      <c r="H9" s="22">
        <v>7949686</v>
      </c>
      <c r="I9" s="22">
        <v>9644409</v>
      </c>
      <c r="J9" s="22">
        <v>25808220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25808220</v>
      </c>
      <c r="X9" s="22">
        <v>38073681</v>
      </c>
      <c r="Y9" s="22">
        <v>-12265461</v>
      </c>
      <c r="Z9" s="23">
        <v>-32.215064784516109</v>
      </c>
      <c r="AA9" s="20">
        <v>152294724</v>
      </c>
    </row>
    <row r="10" spans="1:27" x14ac:dyDescent="0.25">
      <c r="A10" s="19" t="s">
        <v>38</v>
      </c>
      <c r="B10" s="15" t="s">
        <v>32</v>
      </c>
      <c r="C10" s="20">
        <v>12050</v>
      </c>
      <c r="D10" s="20"/>
      <c r="E10" s="21">
        <v>298548</v>
      </c>
      <c r="F10" s="22">
        <v>298548</v>
      </c>
      <c r="G10" s="22">
        <v>1270</v>
      </c>
      <c r="H10" s="22">
        <v>3811</v>
      </c>
      <c r="I10" s="22">
        <v>4014</v>
      </c>
      <c r="J10" s="22">
        <v>9095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9095</v>
      </c>
      <c r="X10" s="22">
        <v>74637</v>
      </c>
      <c r="Y10" s="22">
        <v>-65542</v>
      </c>
      <c r="Z10" s="23">
        <v>-87.81435481061672</v>
      </c>
      <c r="AA10" s="20">
        <v>298548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20223444</v>
      </c>
      <c r="F13" s="22">
        <v>20223444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5055861</v>
      </c>
      <c r="Y13" s="22">
        <v>-5055861</v>
      </c>
      <c r="Z13" s="23">
        <v>-100</v>
      </c>
      <c r="AA13" s="20">
        <v>20223444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>
        <v>8832</v>
      </c>
      <c r="F18" s="22">
        <v>8832</v>
      </c>
      <c r="G18" s="22">
        <v>870</v>
      </c>
      <c r="H18" s="22">
        <v>9152</v>
      </c>
      <c r="I18" s="22">
        <v>9842</v>
      </c>
      <c r="J18" s="22">
        <v>19864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19864</v>
      </c>
      <c r="X18" s="22">
        <v>2208</v>
      </c>
      <c r="Y18" s="22">
        <v>17656</v>
      </c>
      <c r="Z18" s="23">
        <v>799.63768115942025</v>
      </c>
      <c r="AA18" s="20">
        <v>8832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388149</v>
      </c>
      <c r="D20" s="20"/>
      <c r="E20" s="21">
        <v>405888</v>
      </c>
      <c r="F20" s="22">
        <v>405888</v>
      </c>
      <c r="G20" s="22">
        <v>3007128</v>
      </c>
      <c r="H20" s="22">
        <v>3280998</v>
      </c>
      <c r="I20" s="22">
        <v>43736</v>
      </c>
      <c r="J20" s="22">
        <v>6331862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6331862</v>
      </c>
      <c r="X20" s="22">
        <v>101472</v>
      </c>
      <c r="Y20" s="22">
        <v>6230390</v>
      </c>
      <c r="Z20" s="18">
        <v>6140.0090665405241</v>
      </c>
      <c r="AA20" s="20">
        <v>405888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73558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9820486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155901688</v>
      </c>
      <c r="D33" s="29">
        <f t="shared" ref="D33:Y33" si="0">SUM(D6:D32)</f>
        <v>0</v>
      </c>
      <c r="E33" s="30">
        <f t="shared" si="0"/>
        <v>173231436</v>
      </c>
      <c r="F33" s="31">
        <f t="shared" si="0"/>
        <v>173231436</v>
      </c>
      <c r="G33" s="31">
        <f t="shared" si="0"/>
        <v>11223393</v>
      </c>
      <c r="H33" s="31">
        <f t="shared" si="0"/>
        <v>11243647</v>
      </c>
      <c r="I33" s="31">
        <f t="shared" si="0"/>
        <v>9702001</v>
      </c>
      <c r="J33" s="31">
        <f t="shared" si="0"/>
        <v>32169041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32169041</v>
      </c>
      <c r="X33" s="31">
        <f t="shared" si="0"/>
        <v>43307859</v>
      </c>
      <c r="Y33" s="31">
        <f t="shared" si="0"/>
        <v>-11138818</v>
      </c>
      <c r="Z33" s="32">
        <f>+IF(X33&lt;&gt;0,+(Y33/X33)*100,0)</f>
        <v>-25.720084661770048</v>
      </c>
      <c r="AA33" s="29">
        <f>SUM(AA6:AA32)</f>
        <v>173231436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37957791</v>
      </c>
      <c r="D35" s="20"/>
      <c r="E35" s="21">
        <v>42793377</v>
      </c>
      <c r="F35" s="22">
        <v>42793377</v>
      </c>
      <c r="G35" s="22">
        <v>4266400</v>
      </c>
      <c r="H35" s="22">
        <v>4029402</v>
      </c>
      <c r="I35" s="22">
        <v>4176768</v>
      </c>
      <c r="J35" s="22">
        <v>12472570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12472570</v>
      </c>
      <c r="X35" s="22">
        <v>10677018</v>
      </c>
      <c r="Y35" s="22">
        <v>1795552</v>
      </c>
      <c r="Z35" s="23">
        <v>16.816980171804524</v>
      </c>
      <c r="AA35" s="20">
        <v>42793377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179677</v>
      </c>
      <c r="D38" s="20"/>
      <c r="E38" s="21">
        <v>303852</v>
      </c>
      <c r="F38" s="22">
        <v>303852</v>
      </c>
      <c r="G38" s="22"/>
      <c r="H38" s="22">
        <v>9778</v>
      </c>
      <c r="I38" s="22">
        <v>8545</v>
      </c>
      <c r="J38" s="22">
        <v>18323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18323</v>
      </c>
      <c r="X38" s="22">
        <v>-10344</v>
      </c>
      <c r="Y38" s="22">
        <v>28667</v>
      </c>
      <c r="Z38" s="23">
        <v>-277.13650425367359</v>
      </c>
      <c r="AA38" s="20">
        <v>303852</v>
      </c>
    </row>
    <row r="39" spans="1:27" x14ac:dyDescent="0.25">
      <c r="A39" s="19" t="s">
        <v>65</v>
      </c>
      <c r="B39" s="15" t="s">
        <v>32</v>
      </c>
      <c r="C39" s="20">
        <v>-211494389</v>
      </c>
      <c r="D39" s="20"/>
      <c r="E39" s="21">
        <v>33049416</v>
      </c>
      <c r="F39" s="22">
        <v>33049416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8262354</v>
      </c>
      <c r="Y39" s="22">
        <v>-8262354</v>
      </c>
      <c r="Z39" s="23">
        <v>-100</v>
      </c>
      <c r="AA39" s="20">
        <v>33049416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2883527</v>
      </c>
      <c r="F40" s="22">
        <v>2883527</v>
      </c>
      <c r="G40" s="22">
        <v>262139</v>
      </c>
      <c r="H40" s="22">
        <v>262139</v>
      </c>
      <c r="I40" s="22">
        <v>262139</v>
      </c>
      <c r="J40" s="22">
        <v>786417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786417</v>
      </c>
      <c r="X40" s="22">
        <v>720882</v>
      </c>
      <c r="Y40" s="22">
        <v>65535</v>
      </c>
      <c r="Z40" s="23">
        <v>9.0909469233522255</v>
      </c>
      <c r="AA40" s="20">
        <v>2883527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33191326</v>
      </c>
      <c r="D42" s="20"/>
      <c r="E42" s="21">
        <v>30742689</v>
      </c>
      <c r="F42" s="22">
        <v>30742689</v>
      </c>
      <c r="G42" s="22"/>
      <c r="H42" s="22">
        <v>2695652</v>
      </c>
      <c r="I42" s="22"/>
      <c r="J42" s="22">
        <v>2695652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2695652</v>
      </c>
      <c r="X42" s="22">
        <v>7685673</v>
      </c>
      <c r="Y42" s="22">
        <v>-4990021</v>
      </c>
      <c r="Z42" s="23">
        <v>-64.926272559345165</v>
      </c>
      <c r="AA42" s="20">
        <v>30742689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25601770</v>
      </c>
      <c r="D44" s="20"/>
      <c r="E44" s="21"/>
      <c r="F44" s="22"/>
      <c r="G44" s="22">
        <v>-29306</v>
      </c>
      <c r="H44" s="22">
        <v>629418</v>
      </c>
      <c r="I44" s="22">
        <v>271413</v>
      </c>
      <c r="J44" s="22">
        <v>871525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871525</v>
      </c>
      <c r="X44" s="22"/>
      <c r="Y44" s="22">
        <v>871525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58413952</v>
      </c>
      <c r="D45" s="20"/>
      <c r="E45" s="21">
        <v>9191021</v>
      </c>
      <c r="F45" s="22">
        <v>9191021</v>
      </c>
      <c r="G45" s="22">
        <v>570220</v>
      </c>
      <c r="H45" s="22">
        <v>567960</v>
      </c>
      <c r="I45" s="22">
        <v>1555129</v>
      </c>
      <c r="J45" s="22">
        <v>2693309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2693309</v>
      </c>
      <c r="X45" s="22">
        <v>2158753</v>
      </c>
      <c r="Y45" s="22">
        <v>534556</v>
      </c>
      <c r="Z45" s="23">
        <v>24.76225858169045</v>
      </c>
      <c r="AA45" s="20">
        <v>9191021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-56149873</v>
      </c>
      <c r="D48" s="29">
        <f t="shared" ref="D48:Y48" si="1">SUM(D35:D47)</f>
        <v>0</v>
      </c>
      <c r="E48" s="30">
        <f t="shared" si="1"/>
        <v>118963882</v>
      </c>
      <c r="F48" s="31">
        <f t="shared" si="1"/>
        <v>118963882</v>
      </c>
      <c r="G48" s="31">
        <f t="shared" si="1"/>
        <v>5069453</v>
      </c>
      <c r="H48" s="31">
        <f t="shared" si="1"/>
        <v>8194349</v>
      </c>
      <c r="I48" s="31">
        <f t="shared" si="1"/>
        <v>6273994</v>
      </c>
      <c r="J48" s="31">
        <f t="shared" si="1"/>
        <v>19537796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19537796</v>
      </c>
      <c r="X48" s="31">
        <f t="shared" si="1"/>
        <v>29494336</v>
      </c>
      <c r="Y48" s="31">
        <f t="shared" si="1"/>
        <v>-9956540</v>
      </c>
      <c r="Z48" s="32">
        <f>+IF(X48&lt;&gt;0,+(Y48/X48)*100,0)</f>
        <v>-33.757464484028397</v>
      </c>
      <c r="AA48" s="29">
        <f>SUM(AA35:AA47)</f>
        <v>118963882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212051561</v>
      </c>
      <c r="D49" s="39">
        <f t="shared" si="2"/>
        <v>0</v>
      </c>
      <c r="E49" s="40">
        <f t="shared" si="2"/>
        <v>54267554</v>
      </c>
      <c r="F49" s="41">
        <f t="shared" si="2"/>
        <v>54267554</v>
      </c>
      <c r="G49" s="41">
        <f t="shared" si="2"/>
        <v>6153940</v>
      </c>
      <c r="H49" s="41">
        <f t="shared" si="2"/>
        <v>3049298</v>
      </c>
      <c r="I49" s="41">
        <f t="shared" si="2"/>
        <v>3428007</v>
      </c>
      <c r="J49" s="41">
        <f t="shared" si="2"/>
        <v>12631245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12631245</v>
      </c>
      <c r="X49" s="41">
        <f t="shared" si="2"/>
        <v>13813523</v>
      </c>
      <c r="Y49" s="41">
        <f t="shared" si="2"/>
        <v>-1182278</v>
      </c>
      <c r="Z49" s="42">
        <f>+IF(X49&lt;&gt;0,+(Y49/X49)*100,0)</f>
        <v>-8.5588448363245213</v>
      </c>
      <c r="AA49" s="39">
        <f>+AA33-AA48</f>
        <v>54267554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212051561</v>
      </c>
      <c r="D52" s="48">
        <f t="shared" si="3"/>
        <v>0</v>
      </c>
      <c r="E52" s="49">
        <f t="shared" si="3"/>
        <v>54267554</v>
      </c>
      <c r="F52" s="50">
        <f t="shared" si="3"/>
        <v>54267554</v>
      </c>
      <c r="G52" s="50">
        <f t="shared" si="3"/>
        <v>6153940</v>
      </c>
      <c r="H52" s="50">
        <f t="shared" si="3"/>
        <v>3049298</v>
      </c>
      <c r="I52" s="50">
        <f t="shared" si="3"/>
        <v>3428007</v>
      </c>
      <c r="J52" s="50">
        <f t="shared" si="3"/>
        <v>12631245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12631245</v>
      </c>
      <c r="X52" s="50">
        <f t="shared" si="3"/>
        <v>13813523</v>
      </c>
      <c r="Y52" s="50">
        <f t="shared" si="3"/>
        <v>-1182278</v>
      </c>
      <c r="Z52" s="51">
        <f>+IF(X52&lt;&gt;0,+(Y52/X52)*100,0)</f>
        <v>-8.5588448363245213</v>
      </c>
      <c r="AA52" s="48">
        <f>SUM(AA49:AA51)</f>
        <v>54267554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212051561</v>
      </c>
      <c r="D54" s="54">
        <f>+D52-D53</f>
        <v>0</v>
      </c>
      <c r="E54" s="55">
        <f t="shared" si="4"/>
        <v>54267554</v>
      </c>
      <c r="F54" s="56">
        <f t="shared" si="4"/>
        <v>54267554</v>
      </c>
      <c r="G54" s="56">
        <f t="shared" si="4"/>
        <v>6153940</v>
      </c>
      <c r="H54" s="56">
        <f t="shared" si="4"/>
        <v>3049298</v>
      </c>
      <c r="I54" s="56">
        <f t="shared" si="4"/>
        <v>3428007</v>
      </c>
      <c r="J54" s="56">
        <f t="shared" si="4"/>
        <v>12631245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12631245</v>
      </c>
      <c r="X54" s="56">
        <f t="shared" si="4"/>
        <v>13813523</v>
      </c>
      <c r="Y54" s="56">
        <f t="shared" si="4"/>
        <v>-1182278</v>
      </c>
      <c r="Z54" s="57">
        <f>+IF(X54&lt;&gt;0,+(Y54/X54)*100,0)</f>
        <v>-8.5588448363245213</v>
      </c>
      <c r="AA54" s="54">
        <f>+AA52-AA53</f>
        <v>54267554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212051561</v>
      </c>
      <c r="D57" s="48">
        <f>SUM(D54:D56)</f>
        <v>0</v>
      </c>
      <c r="E57" s="49">
        <f t="shared" si="5"/>
        <v>54267554</v>
      </c>
      <c r="F57" s="50">
        <f t="shared" si="5"/>
        <v>54267554</v>
      </c>
      <c r="G57" s="50">
        <f t="shared" si="5"/>
        <v>6153940</v>
      </c>
      <c r="H57" s="50">
        <f t="shared" si="5"/>
        <v>3049298</v>
      </c>
      <c r="I57" s="50">
        <f t="shared" si="5"/>
        <v>3428007</v>
      </c>
      <c r="J57" s="50">
        <f t="shared" si="5"/>
        <v>12631245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12631245</v>
      </c>
      <c r="X57" s="50">
        <f t="shared" si="5"/>
        <v>13813523</v>
      </c>
      <c r="Y57" s="50">
        <f t="shared" si="5"/>
        <v>-1182278</v>
      </c>
      <c r="Z57" s="51">
        <f>+IF(X57&lt;&gt;0,+(Y57/X57)*100,0)</f>
        <v>-8.5588448363245213</v>
      </c>
      <c r="AA57" s="48">
        <f>SUM(AA54:AA56)</f>
        <v>54267554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212051561</v>
      </c>
      <c r="D60" s="65">
        <f>SUM(D57:D59)</f>
        <v>0</v>
      </c>
      <c r="E60" s="66">
        <f t="shared" si="6"/>
        <v>54267554</v>
      </c>
      <c r="F60" s="67">
        <f t="shared" si="6"/>
        <v>54267554</v>
      </c>
      <c r="G60" s="67">
        <f t="shared" si="6"/>
        <v>6153940</v>
      </c>
      <c r="H60" s="67">
        <f t="shared" si="6"/>
        <v>3049298</v>
      </c>
      <c r="I60" s="67">
        <f t="shared" si="6"/>
        <v>3428007</v>
      </c>
      <c r="J60" s="67">
        <f t="shared" si="6"/>
        <v>12631245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12631245</v>
      </c>
      <c r="X60" s="67">
        <f t="shared" si="6"/>
        <v>13813523</v>
      </c>
      <c r="Y60" s="67">
        <f t="shared" si="6"/>
        <v>-1182278</v>
      </c>
      <c r="Z60" s="68">
        <f>+IF(X60&lt;&gt;0,+(Y60/X60)*100,0)</f>
        <v>-8.5588448363245213</v>
      </c>
      <c r="AA60" s="65">
        <f>SUM(AA57:AA59)</f>
        <v>54267554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-871</v>
      </c>
      <c r="F6" s="22">
        <v>-871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-219</v>
      </c>
      <c r="Y6" s="22">
        <v>219</v>
      </c>
      <c r="Z6" s="23">
        <v>-100</v>
      </c>
      <c r="AA6" s="20">
        <v>-871</v>
      </c>
    </row>
    <row r="7" spans="1:27" x14ac:dyDescent="0.25">
      <c r="A7" s="19" t="s">
        <v>35</v>
      </c>
      <c r="B7" s="15" t="s">
        <v>32</v>
      </c>
      <c r="C7" s="20">
        <v>4348837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-102728</v>
      </c>
      <c r="F8" s="22">
        <v>-102728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-25683</v>
      </c>
      <c r="Y8" s="22">
        <v>25683</v>
      </c>
      <c r="Z8" s="23">
        <v>-100</v>
      </c>
      <c r="AA8" s="20">
        <v>-102728</v>
      </c>
    </row>
    <row r="9" spans="1:27" x14ac:dyDescent="0.25">
      <c r="A9" s="19" t="s">
        <v>37</v>
      </c>
      <c r="B9" s="15" t="s">
        <v>32</v>
      </c>
      <c r="C9" s="20">
        <v>2208100369</v>
      </c>
      <c r="D9" s="20"/>
      <c r="E9" s="21">
        <v>8162798390</v>
      </c>
      <c r="F9" s="22">
        <v>8162798390</v>
      </c>
      <c r="G9" s="22">
        <v>648797821</v>
      </c>
      <c r="H9" s="22">
        <v>633465208</v>
      </c>
      <c r="I9" s="22">
        <v>727580030</v>
      </c>
      <c r="J9" s="22">
        <v>2009843059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2009843059</v>
      </c>
      <c r="X9" s="22">
        <v>2036937829</v>
      </c>
      <c r="Y9" s="22">
        <v>-27094770</v>
      </c>
      <c r="Z9" s="23">
        <v>-1.3301716730992088</v>
      </c>
      <c r="AA9" s="20">
        <v>8162798390</v>
      </c>
    </row>
    <row r="10" spans="1:27" x14ac:dyDescent="0.25">
      <c r="A10" s="19" t="s">
        <v>38</v>
      </c>
      <c r="B10" s="15" t="s">
        <v>32</v>
      </c>
      <c r="C10" s="20">
        <v>2364341</v>
      </c>
      <c r="D10" s="20"/>
      <c r="E10" s="21">
        <v>2026313</v>
      </c>
      <c r="F10" s="22">
        <v>2026313</v>
      </c>
      <c r="G10" s="22">
        <v>154123</v>
      </c>
      <c r="H10" s="22">
        <v>63361</v>
      </c>
      <c r="I10" s="22">
        <v>163579</v>
      </c>
      <c r="J10" s="22">
        <v>381063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381063</v>
      </c>
      <c r="X10" s="22">
        <v>472407</v>
      </c>
      <c r="Y10" s="22">
        <v>-91344</v>
      </c>
      <c r="Z10" s="23">
        <v>-19.335869282207927</v>
      </c>
      <c r="AA10" s="20">
        <v>2026313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149067182</v>
      </c>
      <c r="D13" s="20"/>
      <c r="E13" s="21">
        <v>230263489</v>
      </c>
      <c r="F13" s="22">
        <v>230263489</v>
      </c>
      <c r="G13" s="22">
        <v>21418274</v>
      </c>
      <c r="H13" s="22">
        <v>21055432</v>
      </c>
      <c r="I13" s="22">
        <v>21990846</v>
      </c>
      <c r="J13" s="22">
        <v>64464552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64464552</v>
      </c>
      <c r="X13" s="22">
        <v>57566599</v>
      </c>
      <c r="Y13" s="22">
        <v>6897953</v>
      </c>
      <c r="Z13" s="23">
        <v>11.982561276548577</v>
      </c>
      <c r="AA13" s="20">
        <v>230263489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11350</v>
      </c>
      <c r="F17" s="22">
        <v>11350</v>
      </c>
      <c r="G17" s="22"/>
      <c r="H17" s="22"/>
      <c r="I17" s="22">
        <v>11739</v>
      </c>
      <c r="J17" s="22">
        <v>11739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11739</v>
      </c>
      <c r="X17" s="22">
        <v>2838</v>
      </c>
      <c r="Y17" s="22">
        <v>8901</v>
      </c>
      <c r="Z17" s="23">
        <v>313.63636363636363</v>
      </c>
      <c r="AA17" s="20">
        <v>11350</v>
      </c>
    </row>
    <row r="18" spans="1:27" x14ac:dyDescent="0.25">
      <c r="A18" s="19" t="s">
        <v>46</v>
      </c>
      <c r="B18" s="15" t="s">
        <v>32</v>
      </c>
      <c r="C18" s="20"/>
      <c r="D18" s="20"/>
      <c r="E18" s="21">
        <v>8832</v>
      </c>
      <c r="F18" s="22">
        <v>8832</v>
      </c>
      <c r="G18" s="22">
        <v>870</v>
      </c>
      <c r="H18" s="22">
        <v>9152</v>
      </c>
      <c r="I18" s="22">
        <v>9842</v>
      </c>
      <c r="J18" s="22">
        <v>19864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19864</v>
      </c>
      <c r="X18" s="22">
        <v>2208</v>
      </c>
      <c r="Y18" s="22">
        <v>17656</v>
      </c>
      <c r="Z18" s="23">
        <v>799.63768115942025</v>
      </c>
      <c r="AA18" s="20">
        <v>8832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80499591</v>
      </c>
      <c r="D20" s="20"/>
      <c r="E20" s="21">
        <v>806394</v>
      </c>
      <c r="F20" s="22">
        <v>806394</v>
      </c>
      <c r="G20" s="22">
        <v>3088149</v>
      </c>
      <c r="H20" s="22">
        <v>3360800</v>
      </c>
      <c r="I20" s="22">
        <v>223684</v>
      </c>
      <c r="J20" s="22">
        <v>6672633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6672633</v>
      </c>
      <c r="X20" s="22">
        <v>201597</v>
      </c>
      <c r="Y20" s="22">
        <v>6471036</v>
      </c>
      <c r="Z20" s="18">
        <v>3209.8870518906529</v>
      </c>
      <c r="AA20" s="20">
        <v>806394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73558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1170019091</v>
      </c>
      <c r="D26" s="20"/>
      <c r="E26" s="21">
        <v>1375308053</v>
      </c>
      <c r="F26" s="22">
        <v>1375308053</v>
      </c>
      <c r="G26" s="22">
        <v>581789832</v>
      </c>
      <c r="H26" s="22">
        <v>100142335</v>
      </c>
      <c r="I26" s="22">
        <v>99623085</v>
      </c>
      <c r="J26" s="22">
        <v>781555252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781555252</v>
      </c>
      <c r="X26" s="22">
        <v>343826967</v>
      </c>
      <c r="Y26" s="22">
        <v>437728285</v>
      </c>
      <c r="Z26" s="23">
        <v>127.31063209477691</v>
      </c>
      <c r="AA26" s="20">
        <v>1375308053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156130225</v>
      </c>
      <c r="D29" s="20"/>
      <c r="E29" s="21">
        <v>144782736</v>
      </c>
      <c r="F29" s="22">
        <v>144782736</v>
      </c>
      <c r="G29" s="22">
        <v>14009804</v>
      </c>
      <c r="H29" s="22">
        <v>13365220</v>
      </c>
      <c r="I29" s="22">
        <v>17900712</v>
      </c>
      <c r="J29" s="22">
        <v>45275736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45275736</v>
      </c>
      <c r="X29" s="22">
        <v>36195684</v>
      </c>
      <c r="Y29" s="22">
        <v>9080052</v>
      </c>
      <c r="Z29" s="23">
        <v>25.086007491942965</v>
      </c>
      <c r="AA29" s="20">
        <v>144782736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3770603194</v>
      </c>
      <c r="D33" s="29">
        <f t="shared" ref="D33:Y33" si="0">SUM(D6:D32)</f>
        <v>0</v>
      </c>
      <c r="E33" s="30">
        <f t="shared" si="0"/>
        <v>9915901958</v>
      </c>
      <c r="F33" s="31">
        <f t="shared" si="0"/>
        <v>9915901958</v>
      </c>
      <c r="G33" s="31">
        <f t="shared" si="0"/>
        <v>1269258873</v>
      </c>
      <c r="H33" s="31">
        <f t="shared" si="0"/>
        <v>771461508</v>
      </c>
      <c r="I33" s="31">
        <f t="shared" si="0"/>
        <v>867503517</v>
      </c>
      <c r="J33" s="31">
        <f t="shared" si="0"/>
        <v>2908223898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2908223898</v>
      </c>
      <c r="X33" s="31">
        <f t="shared" si="0"/>
        <v>2475180227</v>
      </c>
      <c r="Y33" s="31">
        <f t="shared" si="0"/>
        <v>433043671</v>
      </c>
      <c r="Z33" s="32">
        <f>+IF(X33&lt;&gt;0,+(Y33/X33)*100,0)</f>
        <v>17.495439979530833</v>
      </c>
      <c r="AA33" s="29">
        <f>SUM(AA6:AA32)</f>
        <v>9915901958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914231550</v>
      </c>
      <c r="D35" s="20"/>
      <c r="E35" s="21">
        <v>3214263131</v>
      </c>
      <c r="F35" s="22">
        <v>3214263131</v>
      </c>
      <c r="G35" s="22">
        <v>274580248</v>
      </c>
      <c r="H35" s="22">
        <v>292638737</v>
      </c>
      <c r="I35" s="22">
        <v>277921599</v>
      </c>
      <c r="J35" s="22">
        <v>845140584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845140584</v>
      </c>
      <c r="X35" s="22">
        <v>791160149</v>
      </c>
      <c r="Y35" s="22">
        <v>53980435</v>
      </c>
      <c r="Z35" s="23">
        <v>6.8229466648730313</v>
      </c>
      <c r="AA35" s="20">
        <v>3214263131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129838328</v>
      </c>
      <c r="D38" s="20"/>
      <c r="E38" s="21">
        <v>328945547</v>
      </c>
      <c r="F38" s="22">
        <v>328945547</v>
      </c>
      <c r="G38" s="22">
        <v>8541695</v>
      </c>
      <c r="H38" s="22">
        <v>38119989</v>
      </c>
      <c r="I38" s="22">
        <v>52854290</v>
      </c>
      <c r="J38" s="22">
        <v>99515974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99515974</v>
      </c>
      <c r="X38" s="22">
        <v>81143162</v>
      </c>
      <c r="Y38" s="22">
        <v>18372812</v>
      </c>
      <c r="Z38" s="23">
        <v>22.642464931302531</v>
      </c>
      <c r="AA38" s="20">
        <v>328945547</v>
      </c>
    </row>
    <row r="39" spans="1:27" x14ac:dyDescent="0.25">
      <c r="A39" s="19" t="s">
        <v>65</v>
      </c>
      <c r="B39" s="15" t="s">
        <v>32</v>
      </c>
      <c r="C39" s="20">
        <v>576950893</v>
      </c>
      <c r="D39" s="20"/>
      <c r="E39" s="21">
        <v>2074495912</v>
      </c>
      <c r="F39" s="22">
        <v>2074495912</v>
      </c>
      <c r="G39" s="22">
        <v>98053563</v>
      </c>
      <c r="H39" s="22">
        <v>98053563</v>
      </c>
      <c r="I39" s="22">
        <v>321498569</v>
      </c>
      <c r="J39" s="22">
        <v>517605695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517605695</v>
      </c>
      <c r="X39" s="22">
        <v>518623965</v>
      </c>
      <c r="Y39" s="22">
        <v>-1018270</v>
      </c>
      <c r="Z39" s="23">
        <v>-0.19634071479901627</v>
      </c>
      <c r="AA39" s="20">
        <v>2074495912</v>
      </c>
    </row>
    <row r="40" spans="1:27" x14ac:dyDescent="0.25">
      <c r="A40" s="19" t="s">
        <v>66</v>
      </c>
      <c r="B40" s="15" t="s">
        <v>32</v>
      </c>
      <c r="C40" s="20">
        <v>155139399</v>
      </c>
      <c r="D40" s="20"/>
      <c r="E40" s="21">
        <v>282144504</v>
      </c>
      <c r="F40" s="22">
        <v>282144504</v>
      </c>
      <c r="G40" s="22">
        <v>7388036</v>
      </c>
      <c r="H40" s="22">
        <v>6393494</v>
      </c>
      <c r="I40" s="22">
        <v>39704902</v>
      </c>
      <c r="J40" s="22">
        <v>53486432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53486432</v>
      </c>
      <c r="X40" s="22">
        <v>68182193</v>
      </c>
      <c r="Y40" s="22">
        <v>-14695761</v>
      </c>
      <c r="Z40" s="23">
        <v>-21.55366431232272</v>
      </c>
      <c r="AA40" s="20">
        <v>282144504</v>
      </c>
    </row>
    <row r="41" spans="1:27" x14ac:dyDescent="0.25">
      <c r="A41" s="19" t="s">
        <v>40</v>
      </c>
      <c r="B41" s="15" t="s">
        <v>32</v>
      </c>
      <c r="C41" s="20">
        <v>-38660115</v>
      </c>
      <c r="D41" s="20"/>
      <c r="E41" s="21">
        <v>112376886</v>
      </c>
      <c r="F41" s="22">
        <v>112376886</v>
      </c>
      <c r="G41" s="22">
        <v>1215291</v>
      </c>
      <c r="H41" s="22">
        <v>171952</v>
      </c>
      <c r="I41" s="22">
        <v>14412939</v>
      </c>
      <c r="J41" s="22">
        <v>15800182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15800182</v>
      </c>
      <c r="X41" s="22">
        <v>28094229</v>
      </c>
      <c r="Y41" s="22">
        <v>-12294047</v>
      </c>
      <c r="Z41" s="23">
        <v>-43.760044100160215</v>
      </c>
      <c r="AA41" s="20">
        <v>112376886</v>
      </c>
    </row>
    <row r="42" spans="1:27" x14ac:dyDescent="0.25">
      <c r="A42" s="19" t="s">
        <v>67</v>
      </c>
      <c r="B42" s="15" t="s">
        <v>32</v>
      </c>
      <c r="C42" s="20">
        <v>899521185</v>
      </c>
      <c r="D42" s="20"/>
      <c r="E42" s="21">
        <v>1376276111</v>
      </c>
      <c r="F42" s="22">
        <v>1376276111</v>
      </c>
      <c r="G42" s="22">
        <v>11226411</v>
      </c>
      <c r="H42" s="22">
        <v>124081081</v>
      </c>
      <c r="I42" s="22">
        <v>145374155</v>
      </c>
      <c r="J42" s="22">
        <v>280681647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280681647</v>
      </c>
      <c r="X42" s="22">
        <v>417785513</v>
      </c>
      <c r="Y42" s="22">
        <v>-137103866</v>
      </c>
      <c r="Z42" s="23">
        <v>-32.816807125621899</v>
      </c>
      <c r="AA42" s="20">
        <v>1376276111</v>
      </c>
    </row>
    <row r="43" spans="1:27" x14ac:dyDescent="0.25">
      <c r="A43" s="19" t="s">
        <v>68</v>
      </c>
      <c r="B43" s="15" t="s">
        <v>32</v>
      </c>
      <c r="C43" s="20">
        <v>113875398</v>
      </c>
      <c r="D43" s="20"/>
      <c r="E43" s="21">
        <v>108966105</v>
      </c>
      <c r="F43" s="22">
        <v>108966105</v>
      </c>
      <c r="G43" s="22"/>
      <c r="H43" s="22">
        <v>49356843</v>
      </c>
      <c r="I43" s="22">
        <v>13871420</v>
      </c>
      <c r="J43" s="22">
        <v>63228263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63228263</v>
      </c>
      <c r="X43" s="22">
        <v>27241527</v>
      </c>
      <c r="Y43" s="22">
        <v>35986736</v>
      </c>
      <c r="Z43" s="23">
        <v>132.10249190509768</v>
      </c>
      <c r="AA43" s="20">
        <v>108966105</v>
      </c>
    </row>
    <row r="44" spans="1:27" x14ac:dyDescent="0.25">
      <c r="A44" s="19" t="s">
        <v>69</v>
      </c>
      <c r="B44" s="15" t="s">
        <v>32</v>
      </c>
      <c r="C44" s="20">
        <v>34963634</v>
      </c>
      <c r="D44" s="20"/>
      <c r="E44" s="21">
        <v>5081196</v>
      </c>
      <c r="F44" s="22">
        <v>5081196</v>
      </c>
      <c r="G44" s="22">
        <v>17649</v>
      </c>
      <c r="H44" s="22">
        <v>852116</v>
      </c>
      <c r="I44" s="22">
        <v>424840</v>
      </c>
      <c r="J44" s="22">
        <v>1294605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1294605</v>
      </c>
      <c r="X44" s="22">
        <v>1270302</v>
      </c>
      <c r="Y44" s="22">
        <v>24303</v>
      </c>
      <c r="Z44" s="23">
        <v>1.9131671051450756</v>
      </c>
      <c r="AA44" s="20">
        <v>5081196</v>
      </c>
    </row>
    <row r="45" spans="1:27" x14ac:dyDescent="0.25">
      <c r="A45" s="19" t="s">
        <v>70</v>
      </c>
      <c r="B45" s="15" t="s">
        <v>32</v>
      </c>
      <c r="C45" s="20">
        <v>264843628</v>
      </c>
      <c r="D45" s="20"/>
      <c r="E45" s="21">
        <v>1617266327</v>
      </c>
      <c r="F45" s="22">
        <v>1617266327</v>
      </c>
      <c r="G45" s="22">
        <v>105901137</v>
      </c>
      <c r="H45" s="22">
        <v>136307064</v>
      </c>
      <c r="I45" s="22">
        <v>230143653</v>
      </c>
      <c r="J45" s="22">
        <v>472351854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472351854</v>
      </c>
      <c r="X45" s="22">
        <v>405678846</v>
      </c>
      <c r="Y45" s="22">
        <v>66673008</v>
      </c>
      <c r="Z45" s="23">
        <v>16.434923501039538</v>
      </c>
      <c r="AA45" s="20">
        <v>1617266327</v>
      </c>
    </row>
    <row r="46" spans="1:27" x14ac:dyDescent="0.25">
      <c r="A46" s="19" t="s">
        <v>71</v>
      </c>
      <c r="B46" s="15" t="s">
        <v>32</v>
      </c>
      <c r="C46" s="20">
        <v>1328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3050705228</v>
      </c>
      <c r="D48" s="29">
        <f t="shared" ref="D48:Y48" si="1">SUM(D35:D47)</f>
        <v>0</v>
      </c>
      <c r="E48" s="30">
        <f t="shared" si="1"/>
        <v>9119815719</v>
      </c>
      <c r="F48" s="31">
        <f t="shared" si="1"/>
        <v>9119815719</v>
      </c>
      <c r="G48" s="31">
        <f t="shared" si="1"/>
        <v>506924030</v>
      </c>
      <c r="H48" s="31">
        <f t="shared" si="1"/>
        <v>745974839</v>
      </c>
      <c r="I48" s="31">
        <f t="shared" si="1"/>
        <v>1096206367</v>
      </c>
      <c r="J48" s="31">
        <f t="shared" si="1"/>
        <v>2349105236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2349105236</v>
      </c>
      <c r="X48" s="31">
        <f t="shared" si="1"/>
        <v>2339179886</v>
      </c>
      <c r="Y48" s="31">
        <f t="shared" si="1"/>
        <v>9925350</v>
      </c>
      <c r="Z48" s="32">
        <f>+IF(X48&lt;&gt;0,+(Y48/X48)*100,0)</f>
        <v>0.42430896654862904</v>
      </c>
      <c r="AA48" s="29">
        <f>SUM(AA35:AA47)</f>
        <v>9119815719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719897966</v>
      </c>
      <c r="D49" s="39">
        <f t="shared" si="2"/>
        <v>0</v>
      </c>
      <c r="E49" s="40">
        <f t="shared" si="2"/>
        <v>796086239</v>
      </c>
      <c r="F49" s="41">
        <f t="shared" si="2"/>
        <v>796086239</v>
      </c>
      <c r="G49" s="41">
        <f t="shared" si="2"/>
        <v>762334843</v>
      </c>
      <c r="H49" s="41">
        <f t="shared" si="2"/>
        <v>25486669</v>
      </c>
      <c r="I49" s="41">
        <f t="shared" si="2"/>
        <v>-228702850</v>
      </c>
      <c r="J49" s="41">
        <f t="shared" si="2"/>
        <v>559118662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559118662</v>
      </c>
      <c r="X49" s="41">
        <f t="shared" si="2"/>
        <v>136000341</v>
      </c>
      <c r="Y49" s="41">
        <f t="shared" si="2"/>
        <v>423118321</v>
      </c>
      <c r="Z49" s="42">
        <f>+IF(X49&lt;&gt;0,+(Y49/X49)*100,0)</f>
        <v>311.11563242330396</v>
      </c>
      <c r="AA49" s="39">
        <f>+AA33-AA48</f>
        <v>796086239</v>
      </c>
    </row>
    <row r="50" spans="1:27" x14ac:dyDescent="0.25">
      <c r="A50" s="43" t="s">
        <v>75</v>
      </c>
      <c r="B50" s="15" t="s">
        <v>32</v>
      </c>
      <c r="C50" s="20">
        <v>593492565</v>
      </c>
      <c r="D50" s="20"/>
      <c r="E50" s="21">
        <v>144200000</v>
      </c>
      <c r="F50" s="22">
        <v>144200000</v>
      </c>
      <c r="G50" s="22"/>
      <c r="H50" s="22"/>
      <c r="I50" s="22">
        <v>4550064</v>
      </c>
      <c r="J50" s="22">
        <v>4550064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4550064</v>
      </c>
      <c r="X50" s="22">
        <v>34825752</v>
      </c>
      <c r="Y50" s="22">
        <v>-30275688</v>
      </c>
      <c r="Z50" s="23">
        <v>-86.934771717205123</v>
      </c>
      <c r="AA50" s="20">
        <v>144200000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1313390531</v>
      </c>
      <c r="D52" s="48">
        <f t="shared" si="3"/>
        <v>0</v>
      </c>
      <c r="E52" s="49">
        <f t="shared" si="3"/>
        <v>940286239</v>
      </c>
      <c r="F52" s="50">
        <f t="shared" si="3"/>
        <v>940286239</v>
      </c>
      <c r="G52" s="50">
        <f t="shared" si="3"/>
        <v>762334843</v>
      </c>
      <c r="H52" s="50">
        <f t="shared" si="3"/>
        <v>25486669</v>
      </c>
      <c r="I52" s="50">
        <f t="shared" si="3"/>
        <v>-224152786</v>
      </c>
      <c r="J52" s="50">
        <f t="shared" si="3"/>
        <v>563668726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563668726</v>
      </c>
      <c r="X52" s="50">
        <f t="shared" si="3"/>
        <v>170826093</v>
      </c>
      <c r="Y52" s="50">
        <f t="shared" si="3"/>
        <v>392842633</v>
      </c>
      <c r="Z52" s="51">
        <f>+IF(X52&lt;&gt;0,+(Y52/X52)*100,0)</f>
        <v>229.96640975685136</v>
      </c>
      <c r="AA52" s="48">
        <f>SUM(AA49:AA51)</f>
        <v>940286239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1313390531</v>
      </c>
      <c r="D54" s="54">
        <f>+D52-D53</f>
        <v>0</v>
      </c>
      <c r="E54" s="55">
        <f t="shared" si="4"/>
        <v>940286239</v>
      </c>
      <c r="F54" s="56">
        <f t="shared" si="4"/>
        <v>940286239</v>
      </c>
      <c r="G54" s="56">
        <f t="shared" si="4"/>
        <v>762334843</v>
      </c>
      <c r="H54" s="56">
        <f t="shared" si="4"/>
        <v>25486669</v>
      </c>
      <c r="I54" s="56">
        <f t="shared" si="4"/>
        <v>-224152786</v>
      </c>
      <c r="J54" s="56">
        <f t="shared" si="4"/>
        <v>563668726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563668726</v>
      </c>
      <c r="X54" s="56">
        <f t="shared" si="4"/>
        <v>170826093</v>
      </c>
      <c r="Y54" s="56">
        <f t="shared" si="4"/>
        <v>392842633</v>
      </c>
      <c r="Z54" s="57">
        <f>+IF(X54&lt;&gt;0,+(Y54/X54)*100,0)</f>
        <v>229.96640975685136</v>
      </c>
      <c r="AA54" s="54">
        <f>+AA52-AA53</f>
        <v>940286239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1313390531</v>
      </c>
      <c r="D57" s="48">
        <f>SUM(D54:D56)</f>
        <v>0</v>
      </c>
      <c r="E57" s="49">
        <f t="shared" si="5"/>
        <v>940286239</v>
      </c>
      <c r="F57" s="50">
        <f t="shared" si="5"/>
        <v>940286239</v>
      </c>
      <c r="G57" s="50">
        <f t="shared" si="5"/>
        <v>762334843</v>
      </c>
      <c r="H57" s="50">
        <f t="shared" si="5"/>
        <v>25486669</v>
      </c>
      <c r="I57" s="50">
        <f t="shared" si="5"/>
        <v>-224152786</v>
      </c>
      <c r="J57" s="50">
        <f t="shared" si="5"/>
        <v>563668726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563668726</v>
      </c>
      <c r="X57" s="50">
        <f t="shared" si="5"/>
        <v>170826093</v>
      </c>
      <c r="Y57" s="50">
        <f t="shared" si="5"/>
        <v>392842633</v>
      </c>
      <c r="Z57" s="51">
        <f>+IF(X57&lt;&gt;0,+(Y57/X57)*100,0)</f>
        <v>229.96640975685136</v>
      </c>
      <c r="AA57" s="48">
        <f>SUM(AA54:AA56)</f>
        <v>940286239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1313390531</v>
      </c>
      <c r="D60" s="65">
        <f>SUM(D57:D59)</f>
        <v>0</v>
      </c>
      <c r="E60" s="66">
        <f t="shared" si="6"/>
        <v>940286239</v>
      </c>
      <c r="F60" s="67">
        <f t="shared" si="6"/>
        <v>940286239</v>
      </c>
      <c r="G60" s="67">
        <f t="shared" si="6"/>
        <v>762334843</v>
      </c>
      <c r="H60" s="67">
        <f t="shared" si="6"/>
        <v>25486669</v>
      </c>
      <c r="I60" s="67">
        <f t="shared" si="6"/>
        <v>-224152786</v>
      </c>
      <c r="J60" s="67">
        <f t="shared" si="6"/>
        <v>563668726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563668726</v>
      </c>
      <c r="X60" s="67">
        <f t="shared" si="6"/>
        <v>170826093</v>
      </c>
      <c r="Y60" s="67">
        <f t="shared" si="6"/>
        <v>392842633</v>
      </c>
      <c r="Z60" s="68">
        <f>+IF(X60&lt;&gt;0,+(Y60/X60)*100,0)</f>
        <v>229.96640975685136</v>
      </c>
      <c r="AA60" s="65">
        <f>SUM(AA57:AA59)</f>
        <v>940286239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60D0E0E-F49E-436D-A9EB-81BF4C291260}"/>
</file>

<file path=customXml/itemProps2.xml><?xml version="1.0" encoding="utf-8"?>
<ds:datastoreItem xmlns:ds="http://schemas.openxmlformats.org/officeDocument/2006/customXml" ds:itemID="{6511358B-CFBF-48D7-AF66-265702F9215D}"/>
</file>

<file path=customXml/itemProps3.xml><?xml version="1.0" encoding="utf-8"?>
<ds:datastoreItem xmlns:ds="http://schemas.openxmlformats.org/officeDocument/2006/customXml" ds:itemID="{BEE1B31F-2D92-4FF0-BF9C-EB841AE108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2025-11-05T10:11:41Z</dcterms:created>
  <dcterms:modified xsi:type="dcterms:W3CDTF">2025-11-05T10:12:29Z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